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tabRatio="946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24" i="3"/>
  <c r="G22" l="1"/>
  <c r="A35" l="1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C5" i="1" l="1"/>
  <c r="D5" s="1"/>
  <c r="E5" s="1"/>
  <c r="F5" s="1"/>
  <c r="G5" s="1"/>
  <c r="H5" s="1"/>
  <c r="F5" i="4"/>
  <c r="G5" s="1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V4" s="1"/>
  <c r="W4" s="1"/>
  <c r="I5" l="1"/>
  <c r="J5" s="1"/>
  <c r="K5" s="1"/>
  <c r="L5" s="1"/>
  <c r="M5" s="1"/>
  <c r="N5" s="1"/>
  <c r="O5" s="1"/>
  <c r="P5" s="1"/>
  <c r="Q5" s="1"/>
  <c r="R5" s="1"/>
  <c r="S5" s="1"/>
  <c r="T5" s="1"/>
  <c r="U5" s="1"/>
  <c r="V5" s="1"/>
  <c r="W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V6" s="1"/>
  <c r="W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V7" s="1"/>
  <c r="W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G10" i="3" l="1"/>
  <c r="H9" i="1"/>
  <c r="I8"/>
  <c r="J8" s="1"/>
  <c r="K8" s="1"/>
  <c r="L8" s="1"/>
  <c r="M8" s="1"/>
  <c r="N8" s="1"/>
  <c r="O8" s="1"/>
  <c r="P8" s="1"/>
  <c r="Q8" s="1"/>
  <c r="R8" s="1"/>
  <c r="S8" s="1"/>
  <c r="T8" s="1"/>
  <c r="U8" s="1"/>
  <c r="V8" s="1"/>
  <c r="W8" s="1"/>
  <c r="F10" i="2"/>
  <c r="G10" s="1"/>
  <c r="B10"/>
  <c r="F10" i="3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G11" i="2" l="1"/>
  <c r="H10" i="1"/>
  <c r="I9"/>
  <c r="J9" s="1"/>
  <c r="K9" s="1"/>
  <c r="L9" s="1"/>
  <c r="M9" s="1"/>
  <c r="N9" s="1"/>
  <c r="O9" s="1"/>
  <c r="P9" s="1"/>
  <c r="Q9" s="1"/>
  <c r="R9" s="1"/>
  <c r="S9" s="1"/>
  <c r="T9" s="1"/>
  <c r="U9" s="1"/>
  <c r="V9" s="1"/>
  <c r="W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V10" s="1"/>
  <c r="W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V11" s="1"/>
  <c r="W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G14" i="2" l="1"/>
  <c r="H13" i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V12" s="1"/>
  <c r="W12" s="1"/>
  <c r="F14" i="3"/>
  <c r="G14" s="1"/>
  <c r="B14"/>
  <c r="F14" i="2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G15" i="2" l="1"/>
  <c r="H14" i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V14" s="1"/>
  <c r="W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V13" s="1"/>
  <c r="W13" s="1"/>
  <c r="C15"/>
  <c r="D15" s="1"/>
  <c r="E15" s="1"/>
  <c r="F15" s="1"/>
  <c r="G15" s="1"/>
  <c r="F15" i="4"/>
  <c r="G15" s="1"/>
  <c r="B15"/>
  <c r="B15" i="5"/>
  <c r="F15"/>
  <c r="G15" s="1"/>
  <c r="B15" i="2"/>
  <c r="F15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G17" i="2" l="1"/>
  <c r="H16" i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V15" s="1"/>
  <c r="W15" s="1"/>
  <c r="F17" i="4"/>
  <c r="G17" s="1"/>
  <c r="B17"/>
  <c r="F17" i="2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V16" s="1"/>
  <c r="W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G19" i="2" l="1"/>
  <c r="H18" i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V17" s="1"/>
  <c r="W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V19" s="1"/>
  <c r="W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V18" s="1"/>
  <c r="W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G21" i="2" l="1"/>
  <c r="H20" i="1"/>
  <c r="F21" i="2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V21" s="1"/>
  <c r="W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V20" s="1"/>
  <c r="W20" s="1"/>
  <c r="B22" i="5"/>
  <c r="F22"/>
  <c r="G22" s="1"/>
  <c r="F22" i="3"/>
  <c r="B22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V23" s="1"/>
  <c r="W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V22" s="1"/>
  <c r="W22" s="1"/>
  <c r="C24"/>
  <c r="D24" s="1"/>
  <c r="E24" s="1"/>
  <c r="F24" s="1"/>
  <c r="G24" s="1"/>
  <c r="F24" i="5"/>
  <c r="G24" s="1"/>
  <c r="B24"/>
  <c r="F24" i="2"/>
  <c r="G24" s="1"/>
  <c r="B24"/>
  <c r="F24" i="4"/>
  <c r="G24" s="1"/>
  <c r="B24"/>
  <c r="F24" i="3"/>
  <c r="B24"/>
  <c r="B27" i="1"/>
  <c r="A25" i="2"/>
  <c r="A25" i="4"/>
  <c r="A25" i="5"/>
  <c r="A25" i="3"/>
  <c r="G25" i="2" l="1"/>
  <c r="H24" i="1"/>
  <c r="C25"/>
  <c r="D25" s="1"/>
  <c r="E25" s="1"/>
  <c r="F25" s="1"/>
  <c r="G25" s="1"/>
  <c r="F25" i="2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V24" s="1"/>
  <c r="W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V25" s="1"/>
  <c r="W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G28" l="1"/>
  <c r="H27" i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V26" s="1"/>
  <c r="W26" s="1"/>
  <c r="F28" i="4"/>
  <c r="G28" s="1"/>
  <c r="B28"/>
  <c r="F28" i="5"/>
  <c r="G28" s="1"/>
  <c r="B28"/>
  <c r="F28" i="2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V27" s="1"/>
  <c r="W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V28" s="1"/>
  <c r="W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V30" s="1"/>
  <c r="W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V29" s="1"/>
  <c r="W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G33" i="2" l="1"/>
  <c r="H32" i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V31" s="1"/>
  <c r="W31" s="1"/>
  <c r="C33"/>
  <c r="D33" s="1"/>
  <c r="E33" s="1"/>
  <c r="F33" s="1"/>
  <c r="G33" s="1"/>
  <c r="F33" i="3"/>
  <c r="G33" s="1"/>
  <c r="B33"/>
  <c r="F33" i="2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V32" s="1"/>
  <c r="W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  <c r="V33" s="1"/>
  <c r="W33" s="1"/>
</calcChain>
</file>

<file path=xl/sharedStrings.xml><?xml version="1.0" encoding="utf-8"?>
<sst xmlns="http://schemas.openxmlformats.org/spreadsheetml/2006/main" count="120" uniqueCount="26">
  <si>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</si>
  <si>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</si>
  <si>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</si>
  <si>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</si>
  <si>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</si>
  <si>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</si>
  <si>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</si>
  <si>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</si>
  <si>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</si>
  <si>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</si>
  <si>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</si>
  <si>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</si>
  <si>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</si>
  <si>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</si>
  <si>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</si>
  <si>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</si>
  <si>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</si>
  <si>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</si>
  <si>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</si>
  <si>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</si>
  <si>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</si>
  <si>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</si>
  <si>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</si>
  <si>
    <t>Credsystem</t>
  </si>
  <si>
    <t>Sorocred</t>
  </si>
  <si>
    <t xml:space="preserve">Tranferencia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</si>
</sst>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selection activeCell="I4" sqref="I4:I30"/>
    </sheetView>
  </sheetViews>
  <sheetFormatPr defaultRowHeight="15"/>
  <cols>
    <col min="1" max="1" width="2" customWidth="1"/>
    <col min="2" max="2" width="14.85546875" customWidth="1"/>
    <col min="3" max="3" width="10.5703125" style="2" customWidth="1"/>
    <col min="4" max="4" width="9.7109375" style="2" customWidth="1"/>
    <col min="5" max="5" width="12.7109375" style="2" customWidth="1"/>
    <col min="6" max="6" width="12.28515625" style="2" customWidth="1"/>
    <col min="7" max="7" width="10.28515625" style="2" customWidth="1"/>
    <col min="8" max="8" width="9.7109375" style="2" customWidth="1"/>
    <col min="9" max="9" width="12.7109375" style="2" customWidth="1"/>
    <col min="10" max="10" width="9" style="2" customWidth="1"/>
    <col min="11" max="11" width="8.140625" style="2" customWidth="1"/>
    <col min="12" max="12" width="9.28515625" style="2" customWidth="1"/>
    <col min="13" max="13" width="10.5703125" style="2" customWidth="1"/>
    <col min="14" max="21" width="12.7109375" style="2" customWidth="1"/>
    <col min="22" max="22" width="17" customWidth="1"/>
    <col min="23" max="23" width="15.140625" customWidth="1"/>
    <col min="24" max="24" width="12.5703125" bestFit="1" customWidth="1"/>
  </cols>
  <sheetData>
    <row r="1" spans="1:24">
      <c r="B1" s="4">
        <v>2020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4">
      <c r="B2">
        <v>12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4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  <c r="V3" s="2" t="s">
        <v>23</v>
      </c>
      <c r="W3" s="2" t="s">
        <v>24</v>
      </c>
      <c r="X3" s="2" t="s">
        <v>25</v>
      </c>
    </row>
    <row r="4" spans="1:24">
      <c r="B4" s="1">
        <f>DATE(B1,B2,1)+A4</f>
        <v>44166</v>
      </c>
      <c r="C4" s="2">
        <f>IF(B4="","",'Cx 01'!B3+'Cx 02'!B3+'Cx 03'!B3+'Cx 04'!B3)</f>
        <v>7441.8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7441.8</v>
      </c>
      <c r="H4" s="2">
        <f>IF(G4="","",'Cx 01'!G3+'Cx 02'!G3+'Cx 03'!G3+'Cx 04'!G3+H3)</f>
        <v>9.9999999998544808E-2</v>
      </c>
      <c r="I4" s="2">
        <f>IF(H4="","",'Cx 01'!H3+'Cx 02'!H3+'Cx 03'!H3+'Cx 04'!H3)</f>
        <v>1118.5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1940</v>
      </c>
      <c r="O4" s="2">
        <f>IF(N4="","",'Cx 01'!N3+'Cx 02'!N3+'Cx 03'!N3+'Cx 04'!N3)</f>
        <v>693.2</v>
      </c>
      <c r="P4" s="2">
        <f>IF(O4="","",'Cx 01'!O3+'Cx 02'!O3+'Cx 03'!O3+'Cx 04'!O3)</f>
        <v>1435.6</v>
      </c>
      <c r="Q4" s="2">
        <f>IF(P4="","",'Cx 01'!P3+'Cx 02'!P3+'Cx 03'!P3+'Cx 04'!P3)</f>
        <v>918.9</v>
      </c>
      <c r="R4" s="2">
        <f>IF(Q4="","",'Cx 01'!Q3+'Cx 02'!Q3+'Cx 03'!Q3+'Cx 04'!Q3)</f>
        <v>511.6</v>
      </c>
      <c r="S4" s="2">
        <f>IF(R4="","",'Cx 01'!R3+'Cx 02'!R3+'Cx 03'!R3+'Cx 04'!R3)</f>
        <v>794.2</v>
      </c>
      <c r="T4" s="2">
        <f>IF(S4="","",'Cx 01'!S3+'Cx 02'!S3+'Cx 03'!S3+'Cx 04'!S3)</f>
        <v>0</v>
      </c>
      <c r="U4" s="2">
        <f>IF(T4="","",'Cx 01'!T3+'Cx 02'!T3+'Cx 03'!T3+'Cx 04'!T3)</f>
        <v>29.9</v>
      </c>
      <c r="V4" s="2">
        <f>IF(U4="","",'Cx 01'!U3+'Cx 02'!U3+'Cx 03'!U3+'Cx 04'!U3)</f>
        <v>0</v>
      </c>
      <c r="W4" s="2">
        <f>IF(V4="","",'Cx 01'!V3+'Cx 02'!V3+'Cx 03'!V3+'Cx 04'!V3)</f>
        <v>0</v>
      </c>
    </row>
    <row r="5" spans="1:24">
      <c r="B5" s="1">
        <f>IF(B4="","",IF(MONTH(B4+1+A5)=$B$2,B4+1+A5,""))</f>
        <v>44167</v>
      </c>
      <c r="C5" s="2">
        <f>IF(B5="","",'Cx 01'!B4+'Cx 02'!B4+'Cx 03'!B4+'Cx 04'!B4)</f>
        <v>8162.2</v>
      </c>
      <c r="D5" s="2">
        <f>IF(C5="","",'Cx 01'!C4+'Cx 02'!C4+'Cx 03'!C4+'Cx 04'!C4)</f>
        <v>54.9</v>
      </c>
      <c r="E5" s="2">
        <f>IF(D5="","",'Cx 01'!D4+'Cx 02'!D4+'Cx 03'!D4+'Cx 04'!D4)</f>
        <v>8107.3</v>
      </c>
      <c r="F5" s="2">
        <f>IF(E5="","",'Cx 01'!E4+'Cx 02'!E4+'Cx 03'!E4+'Cx 04'!E4)</f>
        <v>0</v>
      </c>
      <c r="G5" s="2">
        <f>IF(F5="","",'Cx 01'!F4+'Cx 02'!F4+'Cx 03'!F4+'Cx 04'!F4)</f>
        <v>8107.3</v>
      </c>
      <c r="H5" s="2">
        <f>IF(G5="","",'Cx 01'!G4+'Cx 02'!G4+'Cx 03'!G4+'Cx 04'!G4+H4)</f>
        <v>9.9999999997635314E-2</v>
      </c>
      <c r="I5" s="2">
        <f>IF(H5="","",'Cx 01'!H4+'Cx 02'!H4+'Cx 03'!H4+'Cx 04'!H4)</f>
        <v>1269.5999999999999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135.69999999999999</v>
      </c>
      <c r="M5" s="2">
        <f>IF(L5="","",'Cx 01'!L4+'Cx 02'!L4+'Cx 03'!L4+'Cx 04'!L4)</f>
        <v>0</v>
      </c>
      <c r="N5" s="2">
        <f>IF(M5="","",'Cx 01'!M4+'Cx 02'!M4+'Cx 03'!M4+'Cx 04'!M4)</f>
        <v>2298.1</v>
      </c>
      <c r="O5" s="2">
        <f>IF(N5="","",'Cx 01'!N4+'Cx 02'!N4+'Cx 03'!N4+'Cx 04'!N4)</f>
        <v>694.2</v>
      </c>
      <c r="P5" s="2">
        <f>IF(O5="","",'Cx 01'!O4+'Cx 02'!O4+'Cx 03'!O4+'Cx 04'!O4)</f>
        <v>1904.7</v>
      </c>
      <c r="Q5" s="2">
        <f>IF(P5="","",'Cx 01'!P4+'Cx 02'!P4+'Cx 03'!P4+'Cx 04'!P4)</f>
        <v>1555.3</v>
      </c>
      <c r="R5" s="2">
        <f>IF(Q5="","",'Cx 01'!Q4+'Cx 02'!Q4+'Cx 03'!Q4+'Cx 04'!Q4)</f>
        <v>0</v>
      </c>
      <c r="S5" s="2">
        <f>IF(R5="","",'Cx 01'!R4+'Cx 02'!R4+'Cx 03'!R4+'Cx 04'!R4)</f>
        <v>249.7</v>
      </c>
      <c r="T5" s="2">
        <f>IF(S5="","",'Cx 01'!S4+'Cx 02'!S4+'Cx 03'!S4+'Cx 04'!S4)</f>
        <v>0</v>
      </c>
      <c r="U5" s="2">
        <f>IF(T5="","",'Cx 01'!T4+'Cx 02'!T4+'Cx 03'!T4+'Cx 04'!T4)</f>
        <v>0</v>
      </c>
      <c r="V5" s="2">
        <f>IF(U5="","",'Cx 01'!U4+'Cx 02'!U4+'Cx 03'!U4+'Cx 04'!U4)</f>
        <v>0</v>
      </c>
      <c r="W5" s="2">
        <f>IF(V5="","",'Cx 01'!V4+'Cx 02'!V4+'Cx 03'!V4+'Cx 04'!V4)</f>
        <v>0</v>
      </c>
    </row>
    <row r="6" spans="1:24">
      <c r="B6" s="1">
        <f t="shared" ref="B6:B35" si="0">IF(B5="","",IF(MONTH(B5+1+A6)=$B$2,B5+1+A6,""))</f>
        <v>44168</v>
      </c>
      <c r="C6" s="2">
        <f>IF(B6="","",'Cx 01'!B5+'Cx 02'!B5+'Cx 03'!B5+'Cx 04'!B5)</f>
        <v>12155.8</v>
      </c>
      <c r="D6" s="2">
        <f>IF(C6="","",'Cx 01'!C5+'Cx 02'!C5+'Cx 03'!C5+'Cx 04'!C5)</f>
        <v>0</v>
      </c>
      <c r="E6" s="2">
        <f>IF(D6="","",'Cx 01'!D5+'Cx 02'!D5+'Cx 03'!D5+'Cx 04'!D5)</f>
        <v>12155.8</v>
      </c>
      <c r="F6" s="2">
        <f>IF(E6="","",'Cx 01'!E5+'Cx 02'!E5+'Cx 03'!E5+'Cx 04'!E5)</f>
        <v>0</v>
      </c>
      <c r="G6" s="2">
        <f>IF(F6="","",'Cx 01'!F5+'Cx 02'!F5+'Cx 03'!F5+'Cx 04'!F5)</f>
        <v>12155.8</v>
      </c>
      <c r="H6" s="2">
        <f>IF(G6="","",'Cx 01'!G5+'Cx 02'!G5+'Cx 03'!G5+'Cx 04'!G5+H5)</f>
        <v>0.29999999999654392</v>
      </c>
      <c r="I6" s="2">
        <f>IF(H6="","",'Cx 01'!H5+'Cx 02'!H5+'Cx 03'!H5+'Cx 04'!H5)</f>
        <v>1840.5</v>
      </c>
      <c r="J6" s="2">
        <f>IF(I6="","",'Cx 01'!I5+'Cx 02'!I5+'Cx 03'!I5+'Cx 04'!I5)</f>
        <v>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2395.3000000000002</v>
      </c>
      <c r="O6" s="2">
        <f>IF(N6="","",'Cx 01'!N5+'Cx 02'!N5+'Cx 03'!N5+'Cx 04'!N5)</f>
        <v>1006.4</v>
      </c>
      <c r="P6" s="2">
        <f>IF(O6="","",'Cx 01'!O5+'Cx 02'!O5+'Cx 03'!O5+'Cx 04'!O5)</f>
        <v>4855.8999999999996</v>
      </c>
      <c r="Q6" s="2">
        <f>IF(P6="","",'Cx 01'!P5+'Cx 02'!P5+'Cx 03'!P5+'Cx 04'!P5)</f>
        <v>1467.8</v>
      </c>
      <c r="R6" s="2">
        <f>IF(Q6="","",'Cx 01'!Q5+'Cx 02'!Q5+'Cx 03'!Q5+'Cx 04'!Q5)</f>
        <v>409.7</v>
      </c>
      <c r="S6" s="2">
        <f>IF(R6="","",'Cx 01'!R5+'Cx 02'!R5+'Cx 03'!R5+'Cx 04'!R5)</f>
        <v>180.4</v>
      </c>
      <c r="T6" s="2">
        <f>IF(S6="","",'Cx 01'!S5+'Cx 02'!S5+'Cx 03'!S5+'Cx 04'!S5)</f>
        <v>0</v>
      </c>
      <c r="U6" s="2">
        <f>IF(T6="","",'Cx 01'!T5+'Cx 02'!T5+'Cx 03'!T5+'Cx 04'!T5)</f>
        <v>0</v>
      </c>
      <c r="V6" s="2">
        <f>IF(U6="","",'Cx 01'!U5+'Cx 02'!U5+'Cx 03'!U5+'Cx 04'!U5)</f>
        <v>0</v>
      </c>
      <c r="W6" s="2">
        <f>IF(V6="","",'Cx 01'!V5+'Cx 02'!V5+'Cx 03'!V5+'Cx 04'!V5)</f>
        <v>0</v>
      </c>
    </row>
    <row r="7" spans="1:24">
      <c r="B7" s="1">
        <f t="shared" si="0"/>
        <v>44169</v>
      </c>
      <c r="C7" s="2">
        <f>IF(B7="","",'Cx 01'!B6+'Cx 02'!B6+'Cx 03'!B6+'Cx 04'!B6)</f>
        <v>15333</v>
      </c>
      <c r="D7" s="2">
        <f>IF(C7="","",'Cx 01'!C6+'Cx 02'!C6+'Cx 03'!C6+'Cx 04'!C6)</f>
        <v>0</v>
      </c>
      <c r="E7" s="2">
        <f>IF(D7="","",'Cx 01'!D6+'Cx 02'!D6+'Cx 03'!D6+'Cx 04'!D6)</f>
        <v>15333</v>
      </c>
      <c r="F7" s="2">
        <f>IF(E7="","",'Cx 01'!E6+'Cx 02'!E6+'Cx 03'!E6+'Cx 04'!E6)</f>
        <v>0</v>
      </c>
      <c r="G7" s="2">
        <f>IF(F7="","",'Cx 01'!F6+'Cx 02'!F6+'Cx 03'!F6+'Cx 04'!F6)</f>
        <v>15333</v>
      </c>
      <c r="H7" s="2">
        <f>IF(G7="","",'Cx 01'!G6+'Cx 02'!G6+'Cx 03'!G6+'Cx 04'!G6+H6)</f>
        <v>2.2999999999956344</v>
      </c>
      <c r="I7" s="2">
        <f>IF(H7="","",'Cx 01'!H6+'Cx 02'!H6+'Cx 03'!H6+'Cx 04'!H6)</f>
        <v>5160.3999999999996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1837.8</v>
      </c>
      <c r="O7" s="2">
        <f>IF(N7="","",'Cx 01'!N6+'Cx 02'!N6+'Cx 03'!N6+'Cx 04'!N6)</f>
        <v>368.5</v>
      </c>
      <c r="P7" s="2">
        <f>IF(O7="","",'Cx 01'!O6+'Cx 02'!O6+'Cx 03'!O6+'Cx 04'!O6)</f>
        <v>4306.8999999999996</v>
      </c>
      <c r="Q7" s="2">
        <f>IF(P7="","",'Cx 01'!P6+'Cx 02'!P6+'Cx 03'!P6+'Cx 04'!P6)</f>
        <v>1647.6999999999998</v>
      </c>
      <c r="R7" s="2">
        <f>IF(Q7="","",'Cx 01'!Q6+'Cx 02'!Q6+'Cx 03'!Q6+'Cx 04'!Q6)</f>
        <v>119.9</v>
      </c>
      <c r="S7" s="2">
        <f>IF(R7="","",'Cx 01'!R6+'Cx 02'!R6+'Cx 03'!R6+'Cx 04'!R6)</f>
        <v>1893.8000000000002</v>
      </c>
      <c r="T7" s="2">
        <f>IF(S7="","",'Cx 01'!S6+'Cx 02'!S6+'Cx 03'!S6+'Cx 04'!S6)</f>
        <v>0</v>
      </c>
      <c r="U7" s="2">
        <f>IF(T7="","",'Cx 01'!T6+'Cx 02'!T6+'Cx 03'!T6+'Cx 04'!T6)</f>
        <v>0</v>
      </c>
      <c r="V7" s="2">
        <f>IF(U7="","",'Cx 01'!U6+'Cx 02'!U6+'Cx 03'!U6+'Cx 04'!U6)</f>
        <v>0</v>
      </c>
      <c r="W7" s="2">
        <f>IF(V7="","",'Cx 01'!V6+'Cx 02'!V6+'Cx 03'!V6+'Cx 04'!V6)</f>
        <v>0</v>
      </c>
    </row>
    <row r="8" spans="1:24">
      <c r="B8" s="1">
        <f t="shared" si="0"/>
        <v>44170</v>
      </c>
      <c r="C8" s="2">
        <f>IF(B8="","",'Cx 01'!B7+'Cx 02'!B7+'Cx 03'!B7+'Cx 04'!B7)</f>
        <v>26730.1</v>
      </c>
      <c r="D8" s="2">
        <f>IF(C8="","",'Cx 01'!C7+'Cx 02'!C7+'Cx 03'!C7+'Cx 04'!C7)</f>
        <v>264.60000000000002</v>
      </c>
      <c r="E8" s="2">
        <f>IF(D8="","",'Cx 01'!D7+'Cx 02'!D7+'Cx 03'!D7+'Cx 04'!D7)</f>
        <v>26465.5</v>
      </c>
      <c r="F8" s="2">
        <f>IF(E8="","",'Cx 01'!E7+'Cx 02'!E7+'Cx 03'!E7+'Cx 04'!E7)</f>
        <v>0</v>
      </c>
      <c r="G8" s="2">
        <f>IF(F8="","",'Cx 01'!F7+'Cx 02'!F7+'Cx 03'!F7+'Cx 04'!F7)</f>
        <v>26465.5</v>
      </c>
      <c r="H8" s="2">
        <f>IF(G8="","",'Cx 01'!G7+'Cx 02'!G7+'Cx 03'!G7+'Cx 04'!G7+H7)</f>
        <v>0.25</v>
      </c>
      <c r="I8" s="2">
        <f>IF(H8="","",'Cx 01'!H7+'Cx 02'!H7+'Cx 03'!H7+'Cx 04'!H7)</f>
        <v>3799.35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8188.5</v>
      </c>
      <c r="O8" s="2">
        <f>IF(N8="","",'Cx 01'!N7+'Cx 02'!N7+'Cx 03'!N7+'Cx 04'!N7)</f>
        <v>1439.3999999999999</v>
      </c>
      <c r="P8" s="2">
        <f>IF(O8="","",'Cx 01'!O7+'Cx 02'!O7+'Cx 03'!O7+'Cx 04'!O7)</f>
        <v>6587.6</v>
      </c>
      <c r="Q8" s="2">
        <f>IF(P8="","",'Cx 01'!P7+'Cx 02'!P7+'Cx 03'!P7+'Cx 04'!P7)</f>
        <v>3246.3</v>
      </c>
      <c r="R8" s="2">
        <f>IF(Q8="","",'Cx 01'!Q7+'Cx 02'!Q7+'Cx 03'!Q7+'Cx 04'!Q7)</f>
        <v>1229.3</v>
      </c>
      <c r="S8" s="2">
        <f>IF(R8="","",'Cx 01'!R7+'Cx 02'!R7+'Cx 03'!R7+'Cx 04'!R7)</f>
        <v>1603.3000000000002</v>
      </c>
      <c r="T8" s="2">
        <f>IF(S8="","",'Cx 01'!S7+'Cx 02'!S7+'Cx 03'!S7+'Cx 04'!S7)</f>
        <v>0</v>
      </c>
      <c r="U8" s="2">
        <f>IF(T8="","",'Cx 01'!T7+'Cx 02'!T7+'Cx 03'!T7+'Cx 04'!T7)</f>
        <v>239.8</v>
      </c>
      <c r="V8" s="2">
        <f>IF(U8="","",'Cx 01'!U7+'Cx 02'!U7+'Cx 03'!U7+'Cx 04'!U7)</f>
        <v>129.9</v>
      </c>
      <c r="W8" s="2">
        <f>IF(V8="","",'Cx 01'!V7+'Cx 02'!V7+'Cx 03'!V7+'Cx 04'!V7)</f>
        <v>0</v>
      </c>
    </row>
    <row r="9" spans="1:24">
      <c r="A9">
        <v>1</v>
      </c>
      <c r="B9" s="1">
        <f t="shared" si="0"/>
        <v>44172</v>
      </c>
      <c r="C9" s="2">
        <f>IF(B9="","",'Cx 01'!B8+'Cx 02'!B8+'Cx 03'!B8+'Cx 04'!B8)</f>
        <v>14626.8</v>
      </c>
      <c r="D9" s="2">
        <f>IF(C9="","",'Cx 01'!C8+'Cx 02'!C8+'Cx 03'!C8+'Cx 04'!C8)</f>
        <v>129.80000000000001</v>
      </c>
      <c r="E9" s="2">
        <f>IF(D9="","",'Cx 01'!D8+'Cx 02'!D8+'Cx 03'!D8+'Cx 04'!D8)</f>
        <v>14497</v>
      </c>
      <c r="F9" s="2">
        <f>IF(E9="","",'Cx 01'!E8+'Cx 02'!E8+'Cx 03'!E8+'Cx 04'!E8)</f>
        <v>0</v>
      </c>
      <c r="G9" s="2">
        <f>IF(F9="","",'Cx 01'!F8+'Cx 02'!F8+'Cx 03'!F8+'Cx 04'!F8)</f>
        <v>14497</v>
      </c>
      <c r="H9" s="2">
        <f>IF(G9="","",'Cx 01'!G8+'Cx 02'!G8+'Cx 03'!G8+'Cx 04'!G8+H8)</f>
        <v>0.25000000000045475</v>
      </c>
      <c r="I9" s="2">
        <f>IF(H9="","",'Cx 01'!H8+'Cx 02'!H8+'Cx 03'!H8+'Cx 04'!H8)</f>
        <v>2402.1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4381.8999999999996</v>
      </c>
      <c r="O9" s="2">
        <f>IF(N9="","",'Cx 01'!N8+'Cx 02'!N8+'Cx 03'!N8+'Cx 04'!N8)</f>
        <v>1080.5</v>
      </c>
      <c r="P9" s="2">
        <f>IF(O9="","",'Cx 01'!O8+'Cx 02'!O8+'Cx 03'!O8+'Cx 04'!O8)</f>
        <v>2862.3</v>
      </c>
      <c r="Q9" s="2">
        <f>IF(P9="","",'Cx 01'!P8+'Cx 02'!P8+'Cx 03'!P8+'Cx 04'!P8)</f>
        <v>2472.8000000000002</v>
      </c>
      <c r="R9" s="2">
        <f>IF(Q9="","",'Cx 01'!Q8+'Cx 02'!Q8+'Cx 03'!Q8+'Cx 04'!Q8)</f>
        <v>774.5</v>
      </c>
      <c r="S9" s="2">
        <f>IF(R9="","",'Cx 01'!R8+'Cx 02'!R8+'Cx 03'!R8+'Cx 04'!R8)</f>
        <v>522.9</v>
      </c>
      <c r="T9" s="2">
        <f>IF(S9="","",'Cx 01'!S8+'Cx 02'!S8+'Cx 03'!S8+'Cx 04'!S8)</f>
        <v>0</v>
      </c>
      <c r="U9" s="2">
        <f>IF(T9="","",'Cx 01'!T8+'Cx 02'!T8+'Cx 03'!T8+'Cx 04'!T8)</f>
        <v>0</v>
      </c>
      <c r="V9" s="2">
        <f>IF(U9="","",'Cx 01'!U8+'Cx 02'!U8+'Cx 03'!U8+'Cx 04'!U8)</f>
        <v>0</v>
      </c>
      <c r="W9" s="2">
        <f>IF(V9="","",'Cx 01'!V8+'Cx 02'!V8+'Cx 03'!V8+'Cx 04'!V8)</f>
        <v>0</v>
      </c>
    </row>
    <row r="10" spans="1:24">
      <c r="B10" s="1">
        <f t="shared" si="0"/>
        <v>44173</v>
      </c>
      <c r="C10" s="2">
        <f>IF(B10="","",'Cx 01'!B9+'Cx 02'!B9+'Cx 03'!B9+'Cx 04'!B9)</f>
        <v>16444</v>
      </c>
      <c r="D10" s="2">
        <f>IF(C10="","",'Cx 01'!C9+'Cx 02'!C9+'Cx 03'!C9+'Cx 04'!C9)</f>
        <v>564.4</v>
      </c>
      <c r="E10" s="2">
        <f>IF(D10="","",'Cx 01'!D9+'Cx 02'!D9+'Cx 03'!D9+'Cx 04'!D9)</f>
        <v>15879.6</v>
      </c>
      <c r="F10" s="2">
        <f>IF(E10="","",'Cx 01'!E9+'Cx 02'!E9+'Cx 03'!E9+'Cx 04'!E9)</f>
        <v>0</v>
      </c>
      <c r="G10" s="2">
        <f>IF(F10="","",'Cx 01'!F9+'Cx 02'!F9+'Cx 03'!F9+'Cx 04'!F9)</f>
        <v>15879.6</v>
      </c>
      <c r="H10" s="2">
        <f>IF(G10="","",'Cx 01'!G9+'Cx 02'!G9+'Cx 03'!G9+'Cx 04'!G9+H9)</f>
        <v>-1199.5499999999988</v>
      </c>
      <c r="I10" s="2">
        <f>IF(H10="","",'Cx 01'!H9+'Cx 02'!H9+'Cx 03'!H9+'Cx 04'!H9)</f>
        <v>2376.6999999999998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2036.37</v>
      </c>
      <c r="O10" s="2">
        <f>IF(N10="","",'Cx 01'!N9+'Cx 02'!N9+'Cx 03'!N9+'Cx 04'!N9)</f>
        <v>1085.4000000000001</v>
      </c>
      <c r="P10" s="2">
        <f>IF(O10="","",'Cx 01'!O9+'Cx 02'!O9+'Cx 03'!O9+'Cx 04'!O9)</f>
        <v>5846</v>
      </c>
      <c r="Q10" s="2">
        <f>IF(P10="","",'Cx 01'!P9+'Cx 02'!P9+'Cx 03'!P9+'Cx 04'!P9)</f>
        <v>1788.43</v>
      </c>
      <c r="R10" s="2">
        <f>IF(Q10="","",'Cx 01'!Q9+'Cx 02'!Q9+'Cx 03'!Q9+'Cx 04'!Q9)</f>
        <v>343.2</v>
      </c>
      <c r="S10" s="2">
        <f>IF(R10="","",'Cx 01'!R9+'Cx 02'!R9+'Cx 03'!R9+'Cx 04'!R9)</f>
        <v>844</v>
      </c>
      <c r="T10" s="2">
        <f>IF(S10="","",'Cx 01'!S9+'Cx 02'!S9+'Cx 03'!S9+'Cx 04'!S9)</f>
        <v>0</v>
      </c>
      <c r="U10" s="2">
        <f>IF(T10="","",'Cx 01'!T9+'Cx 02'!T9+'Cx 03'!T9+'Cx 04'!T9)</f>
        <v>359.7</v>
      </c>
      <c r="V10" s="2">
        <f>IF(U10="","",'Cx 01'!U9+'Cx 02'!U9+'Cx 03'!U9+'Cx 04'!U9)</f>
        <v>0</v>
      </c>
      <c r="W10" s="2">
        <f>IF(V10="","",'Cx 01'!V9+'Cx 02'!V9+'Cx 03'!V9+'Cx 04'!V9)</f>
        <v>0</v>
      </c>
    </row>
    <row r="11" spans="1:24">
      <c r="B11" s="1">
        <f t="shared" si="0"/>
        <v>44174</v>
      </c>
      <c r="C11" s="2">
        <f>IF(B11="","",'Cx 01'!B10+'Cx 02'!B10+'Cx 03'!B10+'Cx 04'!B10)</f>
        <v>14361.3</v>
      </c>
      <c r="D11" s="2">
        <f>IF(C11="","",'Cx 01'!C10+'Cx 02'!C10+'Cx 03'!C10+'Cx 04'!C10)</f>
        <v>429.8</v>
      </c>
      <c r="E11" s="2">
        <f>IF(D11="","",'Cx 01'!D10+'Cx 02'!D10+'Cx 03'!D10+'Cx 04'!D10)</f>
        <v>13931.5</v>
      </c>
      <c r="F11" s="2">
        <f>IF(E11="","",'Cx 01'!E10+'Cx 02'!E10+'Cx 03'!E10+'Cx 04'!E10)</f>
        <v>0</v>
      </c>
      <c r="G11" s="2">
        <f>IF(F11="","",'Cx 01'!F10+'Cx 02'!F10+'Cx 03'!F10+'Cx 04'!F10)</f>
        <v>13931.5</v>
      </c>
      <c r="H11" s="2">
        <f>IF(G11="","",'Cx 01'!G10+'Cx 02'!G10+'Cx 03'!G10+'Cx 04'!G10+H10)</f>
        <v>0.25000000000045475</v>
      </c>
      <c r="I11" s="2">
        <f>IF(H11="","",'Cx 01'!H10+'Cx 02'!H10+'Cx 03'!H10+'Cx 04'!H10)</f>
        <v>2955.2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61.8</v>
      </c>
      <c r="M11" s="2">
        <f>IF(L11="","",'Cx 01'!L10+'Cx 02'!L10+'Cx 03'!L10+'Cx 04'!L10)</f>
        <v>0</v>
      </c>
      <c r="N11" s="2">
        <f>IF(M11="","",'Cx 01'!M10+'Cx 02'!M10+'Cx 03'!M10+'Cx 04'!M10)</f>
        <v>3106</v>
      </c>
      <c r="O11" s="2">
        <f>IF(N11="","",'Cx 01'!N10+'Cx 02'!N10+'Cx 03'!N10+'Cx 04'!N10)</f>
        <v>881.2</v>
      </c>
      <c r="P11" s="2">
        <f>IF(O11="","",'Cx 01'!O10+'Cx 02'!O10+'Cx 03'!O10+'Cx 04'!O10)</f>
        <v>4537.6000000000004</v>
      </c>
      <c r="Q11" s="2">
        <f>IF(P11="","",'Cx 01'!P10+'Cx 02'!P10+'Cx 03'!P10+'Cx 04'!P10)</f>
        <v>1719.5</v>
      </c>
      <c r="R11" s="2">
        <f>IF(Q11="","",'Cx 01'!Q10+'Cx 02'!Q10+'Cx 03'!Q10+'Cx 04'!Q10)</f>
        <v>844.1</v>
      </c>
      <c r="S11" s="2">
        <f>IF(R11="","",'Cx 01'!R10+'Cx 02'!R10+'Cx 03'!R10+'Cx 04'!R10)</f>
        <v>1025.9000000000001</v>
      </c>
      <c r="T11" s="2">
        <f>IF(S11="","",'Cx 01'!S10+'Cx 02'!S10+'Cx 03'!S10+'Cx 04'!S10)</f>
        <v>0</v>
      </c>
      <c r="U11" s="2">
        <f>IF(T11="","",'Cx 01'!T10+'Cx 02'!T10+'Cx 03'!T10+'Cx 04'!T10)</f>
        <v>0</v>
      </c>
      <c r="V11" s="2">
        <f>IF(U11="","",'Cx 01'!U10+'Cx 02'!U10+'Cx 03'!U10+'Cx 04'!U10)</f>
        <v>0</v>
      </c>
      <c r="W11" s="2">
        <f>IF(V11="","",'Cx 01'!V10+'Cx 02'!V10+'Cx 03'!V10+'Cx 04'!V10)</f>
        <v>0</v>
      </c>
    </row>
    <row r="12" spans="1:24">
      <c r="B12" s="1">
        <f t="shared" si="0"/>
        <v>44175</v>
      </c>
      <c r="C12" s="2">
        <f>IF(B12="","",'Cx 01'!B11+'Cx 02'!B11+'Cx 03'!B11+'Cx 04'!B11)</f>
        <v>19094</v>
      </c>
      <c r="D12" s="2">
        <f>IF(C12="","",'Cx 01'!C11+'Cx 02'!C11+'Cx 03'!C11+'Cx 04'!C11)</f>
        <v>251.4</v>
      </c>
      <c r="E12" s="2">
        <f>IF(D12="","",'Cx 01'!D11+'Cx 02'!D11+'Cx 03'!D11+'Cx 04'!D11)</f>
        <v>18842.599999999999</v>
      </c>
      <c r="F12" s="2">
        <f>IF(E12="","",'Cx 01'!E11+'Cx 02'!E11+'Cx 03'!E11+'Cx 04'!E11)</f>
        <v>0</v>
      </c>
      <c r="G12" s="2">
        <f>IF(F12="","",'Cx 01'!F11+'Cx 02'!F11+'Cx 03'!F11+'Cx 04'!F11)</f>
        <v>18842.599999999999</v>
      </c>
      <c r="H12" s="2">
        <f>IF(G12="","",'Cx 01'!G11+'Cx 02'!G11+'Cx 03'!G11+'Cx 04'!G11+H11)</f>
        <v>-4.649999999998272</v>
      </c>
      <c r="I12" s="2">
        <f>IF(H12="","",'Cx 01'!H11+'Cx 02'!H11+'Cx 03'!H11+'Cx 04'!H11)</f>
        <v>1670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0</v>
      </c>
      <c r="M12" s="2">
        <f>IF(L12="","",'Cx 01'!L11+'Cx 02'!L11+'Cx 03'!L11+'Cx 04'!L11)</f>
        <v>0</v>
      </c>
      <c r="N12" s="2">
        <f>IF(M12="","",'Cx 01'!M11+'Cx 02'!M11+'Cx 03'!M11+'Cx 04'!M11)</f>
        <v>7984.35</v>
      </c>
      <c r="O12" s="2">
        <f>IF(N12="","",'Cx 01'!N11+'Cx 02'!N11+'Cx 03'!N11+'Cx 04'!N11)</f>
        <v>1233.9000000000001</v>
      </c>
      <c r="P12" s="2">
        <f>IF(O12="","",'Cx 01'!O11+'Cx 02'!O11+'Cx 03'!O11+'Cx 04'!O11)</f>
        <v>2972.6</v>
      </c>
      <c r="Q12" s="2">
        <f>IF(P12="","",'Cx 01'!P11+'Cx 02'!P11+'Cx 03'!P11+'Cx 04'!P11)</f>
        <v>3003.05</v>
      </c>
      <c r="R12" s="2">
        <f>IF(Q12="","",'Cx 01'!Q11+'Cx 02'!Q11+'Cx 03'!Q11+'Cx 04'!Q11)</f>
        <v>611</v>
      </c>
      <c r="S12" s="2">
        <f>IF(R12="","",'Cx 01'!R11+'Cx 02'!R11+'Cx 03'!R11+'Cx 04'!R11)</f>
        <v>1332.9</v>
      </c>
      <c r="T12" s="2">
        <f>IF(S12="","",'Cx 01'!S11+'Cx 02'!S11+'Cx 03'!S11+'Cx 04'!S11)</f>
        <v>0</v>
      </c>
      <c r="U12" s="2">
        <f>IF(T12="","",'Cx 01'!T11+'Cx 02'!T11+'Cx 03'!T11+'Cx 04'!T11)</f>
        <v>29.9</v>
      </c>
      <c r="V12" s="2">
        <f>IF(U12="","",'Cx 01'!U11+'Cx 02'!U11+'Cx 03'!U11+'Cx 04'!U11)</f>
        <v>0</v>
      </c>
      <c r="W12" s="2">
        <f>IF(V12="","",'Cx 01'!V11+'Cx 02'!V11+'Cx 03'!V11+'Cx 04'!V11)</f>
        <v>0</v>
      </c>
    </row>
    <row r="13" spans="1:24">
      <c r="B13" s="1">
        <f t="shared" si="0"/>
        <v>44176</v>
      </c>
      <c r="C13" s="2">
        <f>IF(B13="","",'Cx 01'!B12+'Cx 02'!B12+'Cx 03'!B12+'Cx 04'!B12)</f>
        <v>28842.800000000003</v>
      </c>
      <c r="D13" s="2">
        <f>IF(C13="","",'Cx 01'!C12+'Cx 02'!C12+'Cx 03'!C12+'Cx 04'!C12)</f>
        <v>326.59999999999997</v>
      </c>
      <c r="E13" s="2">
        <f>IF(D13="","",'Cx 01'!D12+'Cx 02'!D12+'Cx 03'!D12+'Cx 04'!D12)</f>
        <v>28516.2</v>
      </c>
      <c r="F13" s="2">
        <f>IF(E13="","",'Cx 01'!E12+'Cx 02'!E12+'Cx 03'!E12+'Cx 04'!E12)</f>
        <v>85</v>
      </c>
      <c r="G13" s="2">
        <f>IF(F13="","",'Cx 01'!F12+'Cx 02'!F12+'Cx 03'!F12+'Cx 04'!F12)</f>
        <v>28431.200000000001</v>
      </c>
      <c r="H13" s="2">
        <f>IF(G13="","",'Cx 01'!G12+'Cx 02'!G12+'Cx 03'!G12+'Cx 04'!G12+H12)</f>
        <v>0.35000000000172804</v>
      </c>
      <c r="I13" s="2">
        <f>IF(H13="","",'Cx 01'!H12+'Cx 02'!H12+'Cx 03'!H12+'Cx 04'!H12)</f>
        <v>5058.5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7150.2999999999993</v>
      </c>
      <c r="O13" s="2">
        <f>IF(N13="","",'Cx 01'!N12+'Cx 02'!N12+'Cx 03'!N12+'Cx 04'!N12)</f>
        <v>3024.1000000000004</v>
      </c>
      <c r="P13" s="2">
        <f>IF(O13="","",'Cx 01'!O12+'Cx 02'!O12+'Cx 03'!O12+'Cx 04'!O12)</f>
        <v>7904.4</v>
      </c>
      <c r="Q13" s="2">
        <f>IF(P13="","",'Cx 01'!P12+'Cx 02'!P12+'Cx 03'!P12+'Cx 04'!P12)</f>
        <v>4732.3999999999996</v>
      </c>
      <c r="R13" s="2">
        <f>IF(Q13="","",'Cx 01'!Q12+'Cx 02'!Q12+'Cx 03'!Q12+'Cx 04'!Q12)</f>
        <v>0</v>
      </c>
      <c r="S13" s="2">
        <f>IF(R13="","",'Cx 01'!R12+'Cx 02'!R12+'Cx 03'!R12+'Cx 04'!R12)</f>
        <v>566.5</v>
      </c>
      <c r="T13" s="2">
        <f>IF(S13="","",'Cx 01'!S12+'Cx 02'!S12+'Cx 03'!S12+'Cx 04'!S12)</f>
        <v>0</v>
      </c>
      <c r="U13" s="2">
        <f>IF(T13="","",'Cx 01'!T12+'Cx 02'!T12+'Cx 03'!T12+'Cx 04'!T12)</f>
        <v>0</v>
      </c>
      <c r="V13" s="2">
        <f>IF(U13="","",'Cx 01'!U12+'Cx 02'!U12+'Cx 03'!U12+'Cx 04'!U12)</f>
        <v>0</v>
      </c>
      <c r="W13" s="2">
        <f>IF(V13="","",'Cx 01'!V12+'Cx 02'!V12+'Cx 03'!V12+'Cx 04'!V12)</f>
        <v>0</v>
      </c>
    </row>
    <row r="14" spans="1:24">
      <c r="B14" s="1">
        <f t="shared" si="0"/>
        <v>44177</v>
      </c>
      <c r="C14" s="2">
        <f>IF(B14="","",'Cx 01'!B13+'Cx 02'!B13+'Cx 03'!B13+'Cx 04'!B13)</f>
        <v>19289.7</v>
      </c>
      <c r="D14" s="2">
        <f>IF(C14="","",'Cx 01'!C13+'Cx 02'!C13+'Cx 03'!C13+'Cx 04'!C13)</f>
        <v>309.8</v>
      </c>
      <c r="E14" s="2">
        <f>IF(D14="","",'Cx 01'!D13+'Cx 02'!D13+'Cx 03'!D13+'Cx 04'!D13)</f>
        <v>18979.900000000001</v>
      </c>
      <c r="F14" s="2">
        <f>IF(E14="","",'Cx 01'!E13+'Cx 02'!E13+'Cx 03'!E13+'Cx 04'!E13)</f>
        <v>0</v>
      </c>
      <c r="G14" s="2">
        <f>IF(F14="","",'Cx 01'!F13+'Cx 02'!F13+'Cx 03'!F13+'Cx 04'!F13)</f>
        <v>18979.900000000001</v>
      </c>
      <c r="H14" s="2">
        <f>IF(G14="","",'Cx 01'!G13+'Cx 02'!G13+'Cx 03'!G13+'Cx 04'!G13+H13)</f>
        <v>-7.6500000000019099</v>
      </c>
      <c r="I14" s="2">
        <f>IF(H14="","",'Cx 01'!H13+'Cx 02'!H13+'Cx 03'!H13+'Cx 04'!H13)</f>
        <v>2790.1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4031.4</v>
      </c>
      <c r="O14" s="2">
        <f>IF(N14="","",'Cx 01'!N13+'Cx 02'!N13+'Cx 03'!N13+'Cx 04'!N13)</f>
        <v>2895.3</v>
      </c>
      <c r="P14" s="2">
        <f>IF(O14="","",'Cx 01'!O13+'Cx 02'!O13+'Cx 03'!O13+'Cx 04'!O13)</f>
        <v>5273.6</v>
      </c>
      <c r="Q14" s="2">
        <f>IF(P14="","",'Cx 01'!P13+'Cx 02'!P13+'Cx 03'!P13+'Cx 04'!P13)</f>
        <v>1894.1999999999998</v>
      </c>
      <c r="R14" s="2">
        <f>IF(Q14="","",'Cx 01'!Q13+'Cx 02'!Q13+'Cx 03'!Q13+'Cx 04'!Q13)</f>
        <v>825.8</v>
      </c>
      <c r="S14" s="2">
        <f>IF(R14="","",'Cx 01'!R13+'Cx 02'!R13+'Cx 03'!R13+'Cx 04'!R13)</f>
        <v>1040.0999999999999</v>
      </c>
      <c r="T14" s="2">
        <f>IF(S14="","",'Cx 01'!S13+'Cx 02'!S13+'Cx 03'!S13+'Cx 04'!S13)</f>
        <v>109.7</v>
      </c>
      <c r="U14" s="2">
        <f>IF(T14="","",'Cx 01'!T13+'Cx 02'!T13+'Cx 03'!T13+'Cx 04'!T13)</f>
        <v>111.7</v>
      </c>
      <c r="V14" s="2">
        <f>IF(U14="","",'Cx 01'!U13+'Cx 02'!U13+'Cx 03'!U13+'Cx 04'!U13)</f>
        <v>0</v>
      </c>
      <c r="W14" s="2">
        <f>IF(V14="","",'Cx 01'!V13+'Cx 02'!V13+'Cx 03'!V13+'Cx 04'!V13)</f>
        <v>0</v>
      </c>
    </row>
    <row r="15" spans="1:24">
      <c r="A15">
        <v>1</v>
      </c>
      <c r="B15" s="1">
        <f t="shared" si="0"/>
        <v>44179</v>
      </c>
      <c r="C15" s="2">
        <f>IF(B15="","",'Cx 01'!B14+'Cx 02'!B14+'Cx 03'!B14+'Cx 04'!B14)</f>
        <v>26256.5</v>
      </c>
      <c r="D15" s="2">
        <f>IF(C15="","",'Cx 01'!C14+'Cx 02'!C14+'Cx 03'!C14+'Cx 04'!C14)</f>
        <v>1041.4000000000001</v>
      </c>
      <c r="E15" s="2">
        <f>IF(D15="","",'Cx 01'!D14+'Cx 02'!D14+'Cx 03'!D14+'Cx 04'!D14)</f>
        <v>25215.1</v>
      </c>
      <c r="F15" s="2">
        <f>IF(E15="","",'Cx 01'!E14+'Cx 02'!E14+'Cx 03'!E14+'Cx 04'!E14)</f>
        <v>0</v>
      </c>
      <c r="G15" s="2">
        <f>IF(F15="","",'Cx 01'!F14+'Cx 02'!F14+'Cx 03'!F14+'Cx 04'!F14)</f>
        <v>25215.1</v>
      </c>
      <c r="H15" s="2">
        <f>IF(G15="","",'Cx 01'!G14+'Cx 02'!G14+'Cx 03'!G14+'Cx 04'!G14+H14)</f>
        <v>0.44999999999663487</v>
      </c>
      <c r="I15" s="2">
        <f>IF(H15="","",'Cx 01'!H14+'Cx 02'!H14+'Cx 03'!H14+'Cx 04'!H14)</f>
        <v>4119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4783.8999999999996</v>
      </c>
      <c r="O15" s="2">
        <f>IF(N15="","",'Cx 01'!N14+'Cx 02'!N14+'Cx 03'!N14+'Cx 04'!N14)</f>
        <v>2250</v>
      </c>
      <c r="P15" s="2">
        <f>IF(O15="","",'Cx 01'!O14+'Cx 02'!O14+'Cx 03'!O14+'Cx 04'!O14)</f>
        <v>7593.8</v>
      </c>
      <c r="Q15" s="2">
        <f>IF(P15="","",'Cx 01'!P14+'Cx 02'!P14+'Cx 03'!P14+'Cx 04'!P14)</f>
        <v>3305.5</v>
      </c>
      <c r="R15" s="2">
        <f>IF(Q15="","",'Cx 01'!Q14+'Cx 02'!Q14+'Cx 03'!Q14+'Cx 04'!Q14)</f>
        <v>1768.8000000000002</v>
      </c>
      <c r="S15" s="2">
        <f>IF(R15="","",'Cx 01'!R14+'Cx 02'!R14+'Cx 03'!R14+'Cx 04'!R14)</f>
        <v>1402.2</v>
      </c>
      <c r="T15" s="2">
        <f>IF(S15="","",'Cx 01'!S14+'Cx 02'!S14+'Cx 03'!S14+'Cx 04'!S14)</f>
        <v>0</v>
      </c>
      <c r="U15" s="2">
        <f>IF(T15="","",'Cx 01'!T14+'Cx 02'!T14+'Cx 03'!T14+'Cx 04'!T14)</f>
        <v>0</v>
      </c>
      <c r="V15" s="2">
        <f>IF(U15="","",'Cx 01'!U14+'Cx 02'!U14+'Cx 03'!U14+'Cx 04'!U14)</f>
        <v>0</v>
      </c>
      <c r="W15" s="2">
        <f>IF(V15="","",'Cx 01'!V14+'Cx 02'!V14+'Cx 03'!V14+'Cx 04'!V14)</f>
        <v>0</v>
      </c>
    </row>
    <row r="16" spans="1:24">
      <c r="B16" s="1">
        <f t="shared" si="0"/>
        <v>44180</v>
      </c>
      <c r="C16" s="2">
        <f>IF(B16="","",'Cx 01'!B15+'Cx 02'!B15+'Cx 03'!B15+'Cx 04'!B15)</f>
        <v>39630.899999999994</v>
      </c>
      <c r="D16" s="2">
        <f>IF(C16="","",'Cx 01'!C15+'Cx 02'!C15+'Cx 03'!C15+'Cx 04'!C15)</f>
        <v>966.09999999999991</v>
      </c>
      <c r="E16" s="2">
        <f>IF(D16="","",'Cx 01'!D15+'Cx 02'!D15+'Cx 03'!D15+'Cx 04'!D15)</f>
        <v>38664.800000000003</v>
      </c>
      <c r="F16" s="2">
        <f>IF(E16="","",'Cx 01'!E15+'Cx 02'!E15+'Cx 03'!E15+'Cx 04'!E15)</f>
        <v>0</v>
      </c>
      <c r="G16" s="2">
        <f>IF(F16="","",'Cx 01'!F15+'Cx 02'!F15+'Cx 03'!F15+'Cx 04'!F15)</f>
        <v>38664.800000000003</v>
      </c>
      <c r="H16" s="2">
        <f>IF(G16="","",'Cx 01'!G15+'Cx 02'!G15+'Cx 03'!G15+'Cx 04'!G15+H15)</f>
        <v>10.450000000000273</v>
      </c>
      <c r="I16" s="2">
        <f>IF(H16="","",'Cx 01'!H15+'Cx 02'!H15+'Cx 03'!H15+'Cx 04'!H15)</f>
        <v>4622.7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9690.7000000000007</v>
      </c>
      <c r="O16" s="2">
        <f>IF(N16="","",'Cx 01'!N15+'Cx 02'!N15+'Cx 03'!N15+'Cx 04'!N15)</f>
        <v>3157.3</v>
      </c>
      <c r="P16" s="2">
        <f>IF(O16="","",'Cx 01'!O15+'Cx 02'!O15+'Cx 03'!O15+'Cx 04'!O15)</f>
        <v>10821.5</v>
      </c>
      <c r="Q16" s="2">
        <f>IF(P16="","",'Cx 01'!P15+'Cx 02'!P15+'Cx 03'!P15+'Cx 04'!P15)</f>
        <v>4504.7000000000007</v>
      </c>
      <c r="R16" s="2">
        <f>IF(Q16="","",'Cx 01'!Q15+'Cx 02'!Q15+'Cx 03'!Q15+'Cx 04'!Q15)</f>
        <v>2118.6999999999998</v>
      </c>
      <c r="S16" s="2">
        <f>IF(R16="","",'Cx 01'!R15+'Cx 02'!R15+'Cx 03'!R15+'Cx 04'!R15)</f>
        <v>3174.7</v>
      </c>
      <c r="T16" s="2">
        <f>IF(S16="","",'Cx 01'!S15+'Cx 02'!S15+'Cx 03'!S15+'Cx 04'!S15)</f>
        <v>0</v>
      </c>
      <c r="U16" s="2">
        <f>IF(T16="","",'Cx 01'!T15+'Cx 02'!T15+'Cx 03'!T15+'Cx 04'!T15)</f>
        <v>584.5</v>
      </c>
      <c r="V16" s="2">
        <f>IF(U16="","",'Cx 01'!U15+'Cx 02'!U15+'Cx 03'!U15+'Cx 04'!U15)</f>
        <v>0</v>
      </c>
      <c r="W16" s="2">
        <f>IF(V16="","",'Cx 01'!V15+'Cx 02'!V15+'Cx 03'!V15+'Cx 04'!V15)</f>
        <v>0</v>
      </c>
    </row>
    <row r="17" spans="1:23">
      <c r="B17" s="1">
        <f t="shared" si="0"/>
        <v>44181</v>
      </c>
      <c r="C17" s="2">
        <f>IF(B17="","",'Cx 01'!B16+'Cx 02'!B16+'Cx 03'!B16+'Cx 04'!B16)</f>
        <v>47072.600000000006</v>
      </c>
      <c r="D17" s="2">
        <f>IF(C17="","",'Cx 01'!C16+'Cx 02'!C16+'Cx 03'!C16+'Cx 04'!C16)</f>
        <v>504.6</v>
      </c>
      <c r="E17" s="2">
        <f>IF(D17="","",'Cx 01'!D16+'Cx 02'!D16+'Cx 03'!D16+'Cx 04'!D16)</f>
        <v>46568</v>
      </c>
      <c r="F17" s="2">
        <f>IF(E17="","",'Cx 01'!E16+'Cx 02'!E16+'Cx 03'!E16+'Cx 04'!E16)</f>
        <v>0</v>
      </c>
      <c r="G17" s="2">
        <f>IF(F17="","",'Cx 01'!F16+'Cx 02'!F16+'Cx 03'!F16+'Cx 04'!F16)</f>
        <v>46568</v>
      </c>
      <c r="H17" s="2">
        <f>IF(G17="","",'Cx 01'!G16+'Cx 02'!G16+'Cx 03'!G16+'Cx 04'!G16+H16)</f>
        <v>10.300000000006094</v>
      </c>
      <c r="I17" s="2">
        <f>IF(H17="","",'Cx 01'!H16+'Cx 02'!H16+'Cx 03'!H16+'Cx 04'!H16)</f>
        <v>6099.85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74.900000000000006</v>
      </c>
      <c r="M17" s="2">
        <f>IF(L17="","",'Cx 01'!L16+'Cx 02'!L16+'Cx 03'!L16+'Cx 04'!L16)</f>
        <v>0</v>
      </c>
      <c r="N17" s="2">
        <f>IF(M17="","",'Cx 01'!M16+'Cx 02'!M16+'Cx 03'!M16+'Cx 04'!M16)</f>
        <v>12359.7</v>
      </c>
      <c r="O17" s="2">
        <f>IF(N17="","",'Cx 01'!N16+'Cx 02'!N16+'Cx 03'!N16+'Cx 04'!N16)</f>
        <v>5757.4</v>
      </c>
      <c r="P17" s="2">
        <f>IF(O17="","",'Cx 01'!O16+'Cx 02'!O16+'Cx 03'!O16+'Cx 04'!O16)</f>
        <v>10157.4</v>
      </c>
      <c r="Q17" s="2">
        <f>IF(P17="","",'Cx 01'!P16+'Cx 02'!P16+'Cx 03'!P16+'Cx 04'!P16)</f>
        <v>8899.2000000000007</v>
      </c>
      <c r="R17" s="2">
        <f>IF(Q17="","",'Cx 01'!Q16+'Cx 02'!Q16+'Cx 03'!Q16+'Cx 04'!Q16)</f>
        <v>614.6</v>
      </c>
      <c r="S17" s="2">
        <f>IF(R17="","",'Cx 01'!R16+'Cx 02'!R16+'Cx 03'!R16+'Cx 04'!R16)</f>
        <v>2165.3000000000002</v>
      </c>
      <c r="T17" s="2">
        <f>IF(S17="","",'Cx 01'!S16+'Cx 02'!S16+'Cx 03'!S16+'Cx 04'!S16)</f>
        <v>0</v>
      </c>
      <c r="U17" s="2">
        <f>IF(T17="","",'Cx 01'!T16+'Cx 02'!T16+'Cx 03'!T16+'Cx 04'!T16)</f>
        <v>249.8</v>
      </c>
      <c r="V17" s="2">
        <f>IF(U17="","",'Cx 01'!U16+'Cx 02'!U16+'Cx 03'!U16+'Cx 04'!U16)</f>
        <v>0</v>
      </c>
      <c r="W17" s="2">
        <f>IF(V17="","",'Cx 01'!V16+'Cx 02'!V16+'Cx 03'!V16+'Cx 04'!V16)</f>
        <v>189.70000000000002</v>
      </c>
    </row>
    <row r="18" spans="1:23">
      <c r="B18" s="1">
        <f t="shared" si="0"/>
        <v>44182</v>
      </c>
      <c r="C18" s="2">
        <f>IF(B18="","",'Cx 01'!B17+'Cx 02'!B17+'Cx 03'!B17+'Cx 04'!B17)</f>
        <v>40277.600000000006</v>
      </c>
      <c r="D18" s="2">
        <f>IF(C18="","",'Cx 01'!C17+'Cx 02'!C17+'Cx 03'!C17+'Cx 04'!C17)</f>
        <v>864.4</v>
      </c>
      <c r="E18" s="2">
        <f>IF(D18="","",'Cx 01'!D17+'Cx 02'!D17+'Cx 03'!D17+'Cx 04'!D17)</f>
        <v>39413.199999999997</v>
      </c>
      <c r="F18" s="2">
        <f>IF(E18="","",'Cx 01'!E17+'Cx 02'!E17+'Cx 03'!E17+'Cx 04'!E17)</f>
        <v>0</v>
      </c>
      <c r="G18" s="2">
        <f>IF(F18="","",'Cx 01'!F17+'Cx 02'!F17+'Cx 03'!F17+'Cx 04'!F17)</f>
        <v>39413.199999999997</v>
      </c>
      <c r="H18" s="2">
        <f>IF(G18="","",'Cx 01'!G17+'Cx 02'!G17+'Cx 03'!G17+'Cx 04'!G17+H17)</f>
        <v>10.500000000010459</v>
      </c>
      <c r="I18" s="2">
        <f>IF(H18="","",'Cx 01'!H17+'Cx 02'!H17+'Cx 03'!H17+'Cx 04'!H17)</f>
        <v>6765.4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7084.6</v>
      </c>
      <c r="O18" s="2">
        <f>IF(N18="","",'Cx 01'!N17+'Cx 02'!N17+'Cx 03'!N17+'Cx 04'!N17)</f>
        <v>7520.3</v>
      </c>
      <c r="P18" s="2">
        <f>IF(O18="","",'Cx 01'!O17+'Cx 02'!O17+'Cx 03'!O17+'Cx 04'!O17)</f>
        <v>11142.65</v>
      </c>
      <c r="Q18" s="2">
        <f>IF(P18="","",'Cx 01'!P17+'Cx 02'!P17+'Cx 03'!P17+'Cx 04'!P17)</f>
        <v>2173.1999999999998</v>
      </c>
      <c r="R18" s="2">
        <f>IF(Q18="","",'Cx 01'!Q17+'Cx 02'!Q17+'Cx 03'!Q17+'Cx 04'!Q17)</f>
        <v>822.6</v>
      </c>
      <c r="S18" s="2">
        <f>IF(R18="","",'Cx 01'!R17+'Cx 02'!R17+'Cx 03'!R17+'Cx 04'!R17)</f>
        <v>2946.25</v>
      </c>
      <c r="T18" s="2">
        <f>IF(S18="","",'Cx 01'!S17+'Cx 02'!S17+'Cx 03'!S17+'Cx 04'!S17)</f>
        <v>559.4</v>
      </c>
      <c r="U18" s="2">
        <f>IF(T18="","",'Cx 01'!T17+'Cx 02'!T17+'Cx 03'!T17+'Cx 04'!T17)</f>
        <v>0</v>
      </c>
      <c r="V18" s="2">
        <f>IF(U18="","",'Cx 01'!U17+'Cx 02'!U17+'Cx 03'!U17+'Cx 04'!U17)</f>
        <v>0</v>
      </c>
      <c r="W18" s="2">
        <f>IF(V18="","",'Cx 01'!V17+'Cx 02'!V17+'Cx 03'!V17+'Cx 04'!V17)</f>
        <v>199</v>
      </c>
    </row>
    <row r="19" spans="1:23">
      <c r="B19" s="1">
        <f t="shared" si="0"/>
        <v>44183</v>
      </c>
      <c r="C19" s="2">
        <f>IF(B19="","",'Cx 01'!B18+'Cx 02'!B18+'Cx 03'!B18+'Cx 04'!B18)</f>
        <v>51511.7</v>
      </c>
      <c r="D19" s="2">
        <f>IF(C19="","",'Cx 01'!C18+'Cx 02'!C18+'Cx 03'!C18+'Cx 04'!C18)</f>
        <v>908</v>
      </c>
      <c r="E19" s="2">
        <f>IF(D19="","",'Cx 01'!D18+'Cx 02'!D18+'Cx 03'!D18+'Cx 04'!D18)</f>
        <v>50603.7</v>
      </c>
      <c r="F19" s="2">
        <f>IF(E19="","",'Cx 01'!E18+'Cx 02'!E18+'Cx 03'!E18+'Cx 04'!E18)</f>
        <v>0</v>
      </c>
      <c r="G19" s="2">
        <f>IF(F19="","",'Cx 01'!F18+'Cx 02'!F18+'Cx 03'!F18+'Cx 04'!F18)</f>
        <v>50603.7</v>
      </c>
      <c r="H19" s="2">
        <f>IF(G19="","",'Cx 01'!G18+'Cx 02'!G18+'Cx 03'!G18+'Cx 04'!G18+H18)</f>
        <v>10.650000000015552</v>
      </c>
      <c r="I19" s="2">
        <f>IF(H19="","",'Cx 01'!H18+'Cx 02'!H18+'Cx 03'!H18+'Cx 04'!H18)</f>
        <v>7553.15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10481.299999999999</v>
      </c>
      <c r="O19" s="2">
        <f>IF(N19="","",'Cx 01'!N18+'Cx 02'!N18+'Cx 03'!N18+'Cx 04'!N18)</f>
        <v>6115.6</v>
      </c>
      <c r="P19" s="2">
        <f>IF(O19="","",'Cx 01'!O18+'Cx 02'!O18+'Cx 03'!O18+'Cx 04'!O18)</f>
        <v>13993.5</v>
      </c>
      <c r="Q19" s="2">
        <f>IF(P19="","",'Cx 01'!P18+'Cx 02'!P18+'Cx 03'!P18+'Cx 04'!P18)</f>
        <v>6375.5</v>
      </c>
      <c r="R19" s="2">
        <f>IF(Q19="","",'Cx 01'!Q18+'Cx 02'!Q18+'Cx 03'!Q18+'Cx 04'!Q18)</f>
        <v>2086.5</v>
      </c>
      <c r="S19" s="2">
        <f>IF(R19="","",'Cx 01'!R18+'Cx 02'!R18+'Cx 03'!R18+'Cx 04'!R18)</f>
        <v>3036</v>
      </c>
      <c r="T19" s="2">
        <f>IF(S19="","",'Cx 01'!S18+'Cx 02'!S18+'Cx 03'!S18+'Cx 04'!S18)</f>
        <v>0</v>
      </c>
      <c r="U19" s="2">
        <f>IF(T19="","",'Cx 01'!T18+'Cx 02'!T18+'Cx 03'!T18+'Cx 04'!T18)</f>
        <v>832.4</v>
      </c>
      <c r="V19" s="2">
        <f>IF(U19="","",'Cx 01'!U18+'Cx 02'!U18+'Cx 03'!U18+'Cx 04'!U18)</f>
        <v>0</v>
      </c>
      <c r="W19" s="2">
        <f>IF(V19="","",'Cx 01'!V18+'Cx 02'!V18+'Cx 03'!V18+'Cx 04'!V18)</f>
        <v>129.9</v>
      </c>
    </row>
    <row r="20" spans="1:23">
      <c r="B20" s="1">
        <f t="shared" si="0"/>
        <v>44184</v>
      </c>
      <c r="C20" s="2">
        <f>IF(B20="","",'Cx 01'!B19+'Cx 02'!B19+'Cx 03'!B19+'Cx 04'!B19)</f>
        <v>38068.1</v>
      </c>
      <c r="D20" s="2">
        <f>IF(C20="","",'Cx 01'!C19+'Cx 02'!C19+'Cx 03'!C19+'Cx 04'!C19)</f>
        <v>314.8</v>
      </c>
      <c r="E20" s="2">
        <f>IF(D20="","",'Cx 01'!D19+'Cx 02'!D19+'Cx 03'!D19+'Cx 04'!D19)</f>
        <v>37753.300000000003</v>
      </c>
      <c r="F20" s="2">
        <f>IF(E20="","",'Cx 01'!E19+'Cx 02'!E19+'Cx 03'!E19+'Cx 04'!E19)</f>
        <v>0</v>
      </c>
      <c r="G20" s="2">
        <f>IF(F20="","",'Cx 01'!F19+'Cx 02'!F19+'Cx 03'!F19+'Cx 04'!F19)</f>
        <v>37753.300000000003</v>
      </c>
      <c r="H20" s="2">
        <f>IF(G20="","",'Cx 01'!G19+'Cx 02'!G19+'Cx 03'!G19+'Cx 04'!G19+H19)</f>
        <v>10.650000000008276</v>
      </c>
      <c r="I20" s="2">
        <f>IF(H20="","",'Cx 01'!H19+'Cx 02'!H19+'Cx 03'!H19+'Cx 04'!H19)</f>
        <v>6318.2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8032.4</v>
      </c>
      <c r="O20" s="2">
        <f>IF(N20="","",'Cx 01'!N19+'Cx 02'!N19+'Cx 03'!N19+'Cx 04'!N19)</f>
        <v>4086.3</v>
      </c>
      <c r="P20" s="2">
        <f>IF(O20="","",'Cx 01'!O19+'Cx 02'!O19+'Cx 03'!O19+'Cx 04'!O19)</f>
        <v>9350.2000000000007</v>
      </c>
      <c r="Q20" s="2">
        <f>IF(P20="","",'Cx 01'!P19+'Cx 02'!P19+'Cx 03'!P19+'Cx 04'!P19)</f>
        <v>5555.4</v>
      </c>
      <c r="R20" s="2">
        <f>IF(Q20="","",'Cx 01'!Q19+'Cx 02'!Q19+'Cx 03'!Q19+'Cx 04'!Q19)</f>
        <v>1299.0999999999999</v>
      </c>
      <c r="S20" s="2">
        <f>IF(R20="","",'Cx 01'!R19+'Cx 02'!R19+'Cx 03'!R19+'Cx 04'!R19)</f>
        <v>3111.7</v>
      </c>
      <c r="T20" s="2">
        <f>IF(S20="","",'Cx 01'!S19+'Cx 02'!S19+'Cx 03'!S19+'Cx 04'!S19)</f>
        <v>0</v>
      </c>
      <c r="U20" s="2">
        <f>IF(T20="","",'Cx 01'!T19+'Cx 02'!T19+'Cx 03'!T19+'Cx 04'!T19)</f>
        <v>0</v>
      </c>
      <c r="V20" s="2">
        <f>IF(U20="","",'Cx 01'!U19+'Cx 02'!U19+'Cx 03'!U19+'Cx 04'!U19)</f>
        <v>0</v>
      </c>
      <c r="W20" s="2">
        <f>IF(V20="","",'Cx 01'!V19+'Cx 02'!V19+'Cx 03'!V19+'Cx 04'!V19)</f>
        <v>0</v>
      </c>
    </row>
    <row r="21" spans="1:23">
      <c r="B21" s="1">
        <f t="shared" si="0"/>
        <v>44185</v>
      </c>
      <c r="C21" s="2">
        <f>IF(B21="","",'Cx 01'!B20+'Cx 02'!B20+'Cx 03'!B20+'Cx 04'!B20)</f>
        <v>26819.899999999998</v>
      </c>
      <c r="D21" s="2">
        <f>IF(C21="","",'Cx 01'!C20+'Cx 02'!C20+'Cx 03'!C20+'Cx 04'!C20)</f>
        <v>715.8</v>
      </c>
      <c r="E21" s="2">
        <f>IF(D21="","",'Cx 01'!D20+'Cx 02'!D20+'Cx 03'!D20+'Cx 04'!D20)</f>
        <v>26104.1</v>
      </c>
      <c r="F21" s="2">
        <f>IF(E21="","",'Cx 01'!E20+'Cx 02'!E20+'Cx 03'!E20+'Cx 04'!E20)</f>
        <v>0</v>
      </c>
      <c r="G21" s="2">
        <f>IF(F21="","",'Cx 01'!F20+'Cx 02'!F20+'Cx 03'!F20+'Cx 04'!F20)</f>
        <v>26104.1</v>
      </c>
      <c r="H21" s="2">
        <f>IF(G21="","",'Cx 01'!G20+'Cx 02'!G20+'Cx 03'!G20+'Cx 04'!G20+H20)</f>
        <v>14.650000000008276</v>
      </c>
      <c r="I21" s="2">
        <f>IF(H21="","",'Cx 01'!H20+'Cx 02'!H20+'Cx 03'!H20+'Cx 04'!H20)</f>
        <v>3250.7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129.9</v>
      </c>
      <c r="M21" s="2">
        <f>IF(L21="","",'Cx 01'!L20+'Cx 02'!L20+'Cx 03'!L20+'Cx 04'!L20)</f>
        <v>0</v>
      </c>
      <c r="N21" s="2">
        <f>IF(M21="","",'Cx 01'!M20+'Cx 02'!M20+'Cx 03'!M20+'Cx 04'!M20)</f>
        <v>5618.4</v>
      </c>
      <c r="O21" s="2">
        <f>IF(N21="","",'Cx 01'!N20+'Cx 02'!N20+'Cx 03'!N20+'Cx 04'!N20)</f>
        <v>1656.1</v>
      </c>
      <c r="P21" s="2">
        <f>IF(O21="","",'Cx 01'!O20+'Cx 02'!O20+'Cx 03'!O20+'Cx 04'!O20)</f>
        <v>9111.2999999999993</v>
      </c>
      <c r="Q21" s="2">
        <f>IF(P21="","",'Cx 01'!P20+'Cx 02'!P20+'Cx 03'!P20+'Cx 04'!P20)</f>
        <v>2591.6</v>
      </c>
      <c r="R21" s="2">
        <f>IF(Q21="","",'Cx 01'!Q20+'Cx 02'!Q20+'Cx 03'!Q20+'Cx 04'!Q20)</f>
        <v>264.60000000000002</v>
      </c>
      <c r="S21" s="2">
        <f>IF(R21="","",'Cx 01'!R20+'Cx 02'!R20+'Cx 03'!R20+'Cx 04'!R20)</f>
        <v>3100.1</v>
      </c>
      <c r="T21" s="2">
        <f>IF(S21="","",'Cx 01'!S20+'Cx 02'!S20+'Cx 03'!S20+'Cx 04'!S20)</f>
        <v>0</v>
      </c>
      <c r="U21" s="2">
        <f>IF(T21="","",'Cx 01'!T20+'Cx 02'!T20+'Cx 03'!T20+'Cx 04'!T20)</f>
        <v>385.4</v>
      </c>
      <c r="V21" s="2">
        <f>IF(U21="","",'Cx 01'!U20+'Cx 02'!U20+'Cx 03'!U20+'Cx 04'!U20)</f>
        <v>0</v>
      </c>
      <c r="W21" s="2">
        <f>IF(V21="","",'Cx 01'!V20+'Cx 02'!V20+'Cx 03'!V20+'Cx 04'!V20)</f>
        <v>0</v>
      </c>
    </row>
    <row r="22" spans="1:23">
      <c r="B22" s="1">
        <f t="shared" si="0"/>
        <v>44186</v>
      </c>
      <c r="C22" s="2">
        <f>IF(B22="","",'Cx 01'!B21+'Cx 02'!B21+'Cx 03'!B21+'Cx 04'!B21)</f>
        <v>76290.600000000006</v>
      </c>
      <c r="D22" s="2">
        <f>IF(C22="","",'Cx 01'!C21+'Cx 02'!C21+'Cx 03'!C21+'Cx 04'!C21)</f>
        <v>811.2</v>
      </c>
      <c r="E22" s="2">
        <f>IF(D22="","",'Cx 01'!D21+'Cx 02'!D21+'Cx 03'!D21+'Cx 04'!D21)</f>
        <v>75479.399999999994</v>
      </c>
      <c r="F22" s="2">
        <f>IF(E22="","",'Cx 01'!E21+'Cx 02'!E21+'Cx 03'!E21+'Cx 04'!E21)</f>
        <v>0</v>
      </c>
      <c r="G22" s="2">
        <f>IF(F22="","",'Cx 01'!F21+'Cx 02'!F21+'Cx 03'!F21+'Cx 04'!F21)</f>
        <v>75479.399999999994</v>
      </c>
      <c r="H22" s="2">
        <f>IF(G22="","",'Cx 01'!G21+'Cx 02'!G21+'Cx 03'!G21+'Cx 04'!G21+H21)</f>
        <v>14.650000000008276</v>
      </c>
      <c r="I22" s="2">
        <f>IF(H22="","",'Cx 01'!H21+'Cx 02'!H21+'Cx 03'!H21+'Cx 04'!H21)</f>
        <v>9779.7999999999993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19865.900000000001</v>
      </c>
      <c r="O22" s="2">
        <f>IF(N22="","",'Cx 01'!N21+'Cx 02'!N21+'Cx 03'!N21+'Cx 04'!N21)</f>
        <v>8335.85</v>
      </c>
      <c r="P22" s="2">
        <f>IF(O22="","",'Cx 01'!O21+'Cx 02'!O21+'Cx 03'!O21+'Cx 04'!O21)</f>
        <v>17668.25</v>
      </c>
      <c r="Q22" s="2">
        <f>IF(P22="","",'Cx 01'!P21+'Cx 02'!P21+'Cx 03'!P21+'Cx 04'!P21)</f>
        <v>10475.200000000001</v>
      </c>
      <c r="R22" s="2">
        <f>IF(Q22="","",'Cx 01'!Q21+'Cx 02'!Q21+'Cx 03'!Q21+'Cx 04'!Q21)</f>
        <v>2166.6</v>
      </c>
      <c r="S22" s="2">
        <f>IF(R22="","",'Cx 01'!R21+'Cx 02'!R21+'Cx 03'!R21+'Cx 04'!R21)</f>
        <v>6963.1</v>
      </c>
      <c r="T22" s="2">
        <f>IF(S22="","",'Cx 01'!S21+'Cx 02'!S21+'Cx 03'!S21+'Cx 04'!S21)</f>
        <v>149.9</v>
      </c>
      <c r="U22" s="2">
        <f>IF(T22="","",'Cx 01'!T21+'Cx 02'!T21+'Cx 03'!T21+'Cx 04'!T21)</f>
        <v>74.8</v>
      </c>
      <c r="V22" s="2">
        <f>IF(U22="","",'Cx 01'!U21+'Cx 02'!U21+'Cx 03'!U21+'Cx 04'!U21)</f>
        <v>0</v>
      </c>
      <c r="W22" s="2">
        <f>IF(V22="","",'Cx 01'!V21+'Cx 02'!V21+'Cx 03'!V21+'Cx 04'!V21)</f>
        <v>0</v>
      </c>
    </row>
    <row r="23" spans="1:23">
      <c r="B23" s="1">
        <f t="shared" si="0"/>
        <v>44187</v>
      </c>
      <c r="C23" s="2">
        <f>IF(B23="","",'Cx 01'!B22+'Cx 02'!B22+'Cx 03'!B22+'Cx 04'!B22)</f>
        <v>74867.199999999997</v>
      </c>
      <c r="D23" s="2">
        <f>IF(C23="","",'Cx 01'!C22+'Cx 02'!C22+'Cx 03'!C22+'Cx 04'!C22)</f>
        <v>1179.4000000000001</v>
      </c>
      <c r="E23" s="2">
        <f>IF(D23="","",'Cx 01'!D22+'Cx 02'!D22+'Cx 03'!D22+'Cx 04'!D22)</f>
        <v>73687.8</v>
      </c>
      <c r="F23" s="2">
        <f>IF(E23="","",'Cx 01'!E22+'Cx 02'!E22+'Cx 03'!E22+'Cx 04'!E22)</f>
        <v>0</v>
      </c>
      <c r="G23" s="2">
        <f>IF(F23="","",'Cx 01'!F22+'Cx 02'!F22+'Cx 03'!F22+'Cx 04'!F22)</f>
        <v>73687.8</v>
      </c>
      <c r="H23" s="2">
        <f>IF(G23="","",'Cx 01'!G22+'Cx 02'!G22+'Cx 03'!G22+'Cx 04'!G22+H22)</f>
        <v>5.1500000000155524</v>
      </c>
      <c r="I23" s="2">
        <f>IF(H23="","",'Cx 01'!H22+'Cx 02'!H22+'Cx 03'!H22+'Cx 04'!H22)</f>
        <v>11434.5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15</v>
      </c>
      <c r="M23" s="2">
        <f>IF(L23="","",'Cx 01'!L22+'Cx 02'!L22+'Cx 03'!L22+'Cx 04'!L22)</f>
        <v>0</v>
      </c>
      <c r="N23" s="2">
        <f>IF(M23="","",'Cx 01'!M22+'Cx 02'!M22+'Cx 03'!M22+'Cx 04'!M22)</f>
        <v>19505.2</v>
      </c>
      <c r="O23" s="2">
        <f>IF(N23="","",'Cx 01'!N22+'Cx 02'!N22+'Cx 03'!N22+'Cx 04'!N22)</f>
        <v>7657.75</v>
      </c>
      <c r="P23" s="2">
        <f>IF(O23="","",'Cx 01'!O22+'Cx 02'!O22+'Cx 03'!O22+'Cx 04'!O22)</f>
        <v>15855.900000000001</v>
      </c>
      <c r="Q23" s="2">
        <f>IF(P23="","",'Cx 01'!P22+'Cx 02'!P22+'Cx 03'!P22+'Cx 04'!P22)</f>
        <v>10686</v>
      </c>
      <c r="R23" s="2">
        <f>IF(Q23="","",'Cx 01'!Q22+'Cx 02'!Q22+'Cx 03'!Q22+'Cx 04'!Q22)</f>
        <v>866.6</v>
      </c>
      <c r="S23" s="2">
        <f>IF(R23="","",'Cx 01'!R22+'Cx 02'!R22+'Cx 03'!R22+'Cx 04'!R22)</f>
        <v>5333.55</v>
      </c>
      <c r="T23" s="2">
        <f>IF(S23="","",'Cx 01'!S22+'Cx 02'!S22+'Cx 03'!S22+'Cx 04'!S22)</f>
        <v>0</v>
      </c>
      <c r="U23" s="2">
        <f>IF(T23="","",'Cx 01'!T22+'Cx 02'!T22+'Cx 03'!T22+'Cx 04'!T22)</f>
        <v>1573.9</v>
      </c>
      <c r="V23" s="2">
        <f>IF(U23="","",'Cx 01'!U22+'Cx 02'!U22+'Cx 03'!U22+'Cx 04'!U22)</f>
        <v>0</v>
      </c>
      <c r="W23" s="2">
        <f>IF(V23="","",'Cx 01'!V22+'Cx 02'!V22+'Cx 03'!V22+'Cx 04'!V22)</f>
        <v>0</v>
      </c>
    </row>
    <row r="24" spans="1:23">
      <c r="B24" s="1">
        <f t="shared" si="0"/>
        <v>44188</v>
      </c>
      <c r="C24" s="2">
        <f>IF(B24="","",'Cx 01'!B23+'Cx 02'!B23+'Cx 03'!B23+'Cx 04'!B23)</f>
        <v>87706</v>
      </c>
      <c r="D24" s="2">
        <f>IF(C24="","",'Cx 01'!C23+'Cx 02'!C23+'Cx 03'!C23+'Cx 04'!C23)</f>
        <v>549.29999999999995</v>
      </c>
      <c r="E24" s="2">
        <f>IF(D24="","",'Cx 01'!D23+'Cx 02'!D23+'Cx 03'!D23+'Cx 04'!D23)</f>
        <v>87156.700000000012</v>
      </c>
      <c r="F24" s="2">
        <f>IF(E24="","",'Cx 01'!E23+'Cx 02'!E23+'Cx 03'!E23+'Cx 04'!E23)</f>
        <v>0</v>
      </c>
      <c r="G24" s="2">
        <f>IF(F24="","",'Cx 01'!F23+'Cx 02'!F23+'Cx 03'!F23+'Cx 04'!F23)</f>
        <v>87156.700000000012</v>
      </c>
      <c r="H24" s="2">
        <f>IF(G24="","",'Cx 01'!G23+'Cx 02'!G23+'Cx 03'!G23+'Cx 04'!G23+H23)</f>
        <v>5.3000000000097316</v>
      </c>
      <c r="I24" s="2">
        <f>IF(H24="","",'Cx 01'!H23+'Cx 02'!H23+'Cx 03'!H23+'Cx 04'!H23)</f>
        <v>11980.55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23634.400000000001</v>
      </c>
      <c r="O24" s="2">
        <f>IF(N24="","",'Cx 01'!N23+'Cx 02'!N23+'Cx 03'!N23+'Cx 04'!N23)</f>
        <v>12757.95</v>
      </c>
      <c r="P24" s="2">
        <f>IF(O24="","",'Cx 01'!O23+'Cx 02'!O23+'Cx 03'!O23+'Cx 04'!O23)</f>
        <v>19833.7</v>
      </c>
      <c r="Q24" s="2">
        <f>IF(P24="","",'Cx 01'!P23+'Cx 02'!P23+'Cx 03'!P23+'Cx 04'!P23)</f>
        <v>8565.75</v>
      </c>
      <c r="R24" s="2">
        <f>IF(Q24="","",'Cx 01'!Q23+'Cx 02'!Q23+'Cx 03'!Q23+'Cx 04'!Q23)</f>
        <v>3213.6</v>
      </c>
      <c r="S24" s="2">
        <f>IF(R24="","",'Cx 01'!R23+'Cx 02'!R23+'Cx 03'!R23+'Cx 04'!R23)</f>
        <v>6414.7</v>
      </c>
      <c r="T24" s="2">
        <f>IF(S24="","",'Cx 01'!S23+'Cx 02'!S23+'Cx 03'!S23+'Cx 04'!S23)</f>
        <v>114.8</v>
      </c>
      <c r="U24" s="2">
        <f>IF(T24="","",'Cx 01'!T23+'Cx 02'!T23+'Cx 03'!T23+'Cx 04'!T23)</f>
        <v>641.40000000000009</v>
      </c>
      <c r="V24" s="2">
        <f>IF(U24="","",'Cx 01'!U23+'Cx 02'!U23+'Cx 03'!U23+'Cx 04'!U23)</f>
        <v>0</v>
      </c>
      <c r="W24" s="2">
        <f>IF(V24="","",'Cx 01'!V23+'Cx 02'!V23+'Cx 03'!V23+'Cx 04'!V23)</f>
        <v>0</v>
      </c>
    </row>
    <row r="25" spans="1:23">
      <c r="B25" s="1">
        <f t="shared" si="0"/>
        <v>44189</v>
      </c>
      <c r="C25" s="2">
        <f>IF(B25="","",'Cx 01'!B24+'Cx 02'!B24+'Cx 03'!B24+'Cx 04'!B24)</f>
        <v>61361.8</v>
      </c>
      <c r="D25" s="2">
        <f>IF(C25="","",'Cx 01'!C24+'Cx 02'!C24+'Cx 03'!C24+'Cx 04'!C24)</f>
        <v>949.54</v>
      </c>
      <c r="E25" s="2">
        <f>IF(D25="","",'Cx 01'!D24+'Cx 02'!D24+'Cx 03'!D24+'Cx 04'!D24)</f>
        <v>60412.259999999995</v>
      </c>
      <c r="F25" s="2">
        <f>IF(E25="","",'Cx 01'!E24+'Cx 02'!E24+'Cx 03'!E24+'Cx 04'!E24)</f>
        <v>0</v>
      </c>
      <c r="G25" s="2">
        <f>IF(F25="","",'Cx 01'!F24+'Cx 02'!F24+'Cx 03'!F24+'Cx 04'!F24)</f>
        <v>60412.259999999995</v>
      </c>
      <c r="H25" s="2">
        <f>IF(G25="","",'Cx 01'!G24+'Cx 02'!G24+'Cx 03'!G24+'Cx 04'!G24+H24)</f>
        <v>5.2500000000104592</v>
      </c>
      <c r="I25" s="2">
        <f>IF(H25="","",'Cx 01'!H24+'Cx 02'!H24+'Cx 03'!H24+'Cx 04'!H24)</f>
        <v>7148.95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101.69999999999999</v>
      </c>
      <c r="M25" s="2">
        <f>IF(L25="","",'Cx 01'!L24+'Cx 02'!L24+'Cx 03'!L24+'Cx 04'!L24)</f>
        <v>355.2</v>
      </c>
      <c r="N25" s="2">
        <f>IF(M25="","",'Cx 01'!M24+'Cx 02'!M24+'Cx 03'!M24+'Cx 04'!M24)</f>
        <v>12354.35</v>
      </c>
      <c r="O25" s="2">
        <f>IF(N25="","",'Cx 01'!N24+'Cx 02'!N24+'Cx 03'!N24+'Cx 04'!N24)</f>
        <v>5387.5499999999993</v>
      </c>
      <c r="P25" s="2">
        <f>IF(O25="","",'Cx 01'!O24+'Cx 02'!O24+'Cx 03'!O24+'Cx 04'!O24)</f>
        <v>17221.96</v>
      </c>
      <c r="Q25" s="2">
        <f>IF(P25="","",'Cx 01'!P24+'Cx 02'!P24+'Cx 03'!P24+'Cx 04'!P24)</f>
        <v>7971.3</v>
      </c>
      <c r="R25" s="2">
        <f>IF(Q25="","",'Cx 01'!Q24+'Cx 02'!Q24+'Cx 03'!Q24+'Cx 04'!Q24)</f>
        <v>1943.9</v>
      </c>
      <c r="S25" s="2">
        <f>IF(R25="","",'Cx 01'!R24+'Cx 02'!R24+'Cx 03'!R24+'Cx 04'!R24)</f>
        <v>6070.3</v>
      </c>
      <c r="T25" s="2">
        <f>IF(S25="","",'Cx 01'!S24+'Cx 02'!S24+'Cx 03'!S24+'Cx 04'!S24)</f>
        <v>0</v>
      </c>
      <c r="U25" s="2">
        <f>IF(T25="","",'Cx 01'!T24+'Cx 02'!T24+'Cx 03'!T24+'Cx 04'!T24)</f>
        <v>263.5</v>
      </c>
      <c r="V25" s="2">
        <f>IF(U25="","",'Cx 01'!U24+'Cx 02'!U24+'Cx 03'!U24+'Cx 04'!U24)</f>
        <v>0</v>
      </c>
      <c r="W25" s="2">
        <f>IF(V25="","",'Cx 01'!V24+'Cx 02'!V24+'Cx 03'!V24+'Cx 04'!V24)</f>
        <v>0</v>
      </c>
    </row>
    <row r="26" spans="1:23">
      <c r="A26">
        <v>1</v>
      </c>
      <c r="B26" s="1">
        <f t="shared" si="0"/>
        <v>44191</v>
      </c>
      <c r="C26" s="2">
        <f>IF(B26="","",'Cx 01'!B25+'Cx 02'!B25+'Cx 03'!B25+'Cx 04'!B25)</f>
        <v>0</v>
      </c>
      <c r="D26" s="2">
        <f>IF(C26="","",'Cx 01'!C25+'Cx 02'!C25+'Cx 03'!C25+'Cx 04'!C25)</f>
        <v>0</v>
      </c>
      <c r="E26" s="2">
        <f>IF(D26="","",'Cx 01'!D25+'Cx 02'!D25+'Cx 03'!D25+'Cx 04'!D25)</f>
        <v>0</v>
      </c>
      <c r="F26" s="2">
        <f>IF(E26="","",'Cx 01'!E25+'Cx 02'!E25+'Cx 03'!E25+'Cx 04'!E25)</f>
        <v>0</v>
      </c>
      <c r="G26" s="2">
        <f>IF(F26="","",'Cx 01'!F25+'Cx 02'!F25+'Cx 03'!F25+'Cx 04'!F25)</f>
        <v>0</v>
      </c>
      <c r="H26" s="2">
        <f>IF(G26="","",'Cx 01'!G25+'Cx 02'!G25+'Cx 03'!G25+'Cx 04'!G25+H25)</f>
        <v>5.2500000000104592</v>
      </c>
      <c r="I26" s="2">
        <f>IF(H26="","",'Cx 01'!H25+'Cx 02'!H25+'Cx 03'!H25+'Cx 04'!H25)</f>
        <v>0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0</v>
      </c>
      <c r="O26" s="2">
        <f>IF(N26="","",'Cx 01'!N25+'Cx 02'!N25+'Cx 03'!N25+'Cx 04'!N25)</f>
        <v>0</v>
      </c>
      <c r="P26" s="2">
        <f>IF(O26="","",'Cx 01'!O25+'Cx 02'!O25+'Cx 03'!O25+'Cx 04'!O25)</f>
        <v>0</v>
      </c>
      <c r="Q26" s="2">
        <f>IF(P26="","",'Cx 01'!P25+'Cx 02'!P25+'Cx 03'!P25+'Cx 04'!P25)</f>
        <v>0</v>
      </c>
      <c r="R26" s="2">
        <f>IF(Q26="","",'Cx 01'!Q25+'Cx 02'!Q25+'Cx 03'!Q25+'Cx 04'!Q25)</f>
        <v>0</v>
      </c>
      <c r="S26" s="2">
        <f>IF(R26="","",'Cx 01'!R25+'Cx 02'!R25+'Cx 03'!R25+'Cx 04'!R25)</f>
        <v>0</v>
      </c>
      <c r="T26" s="2">
        <f>IF(S26="","",'Cx 01'!S25+'Cx 02'!S25+'Cx 03'!S25+'Cx 04'!S25)</f>
        <v>0</v>
      </c>
      <c r="U26" s="2">
        <f>IF(T26="","",'Cx 01'!T25+'Cx 02'!T25+'Cx 03'!T25+'Cx 04'!T25)</f>
        <v>0</v>
      </c>
      <c r="V26" s="2">
        <f>IF(U26="","",'Cx 01'!U25+'Cx 02'!U25+'Cx 03'!U25+'Cx 04'!U25)</f>
        <v>0</v>
      </c>
      <c r="W26" s="2">
        <f>IF(V26="","",'Cx 01'!V25+'Cx 02'!V25+'Cx 03'!V25+'Cx 04'!V25)</f>
        <v>0</v>
      </c>
    </row>
    <row r="27" spans="1:23">
      <c r="A27">
        <v>1</v>
      </c>
      <c r="B27" s="1">
        <f t="shared" si="0"/>
        <v>44193</v>
      </c>
      <c r="C27" s="2">
        <f>IF(B27="","",'Cx 01'!B26+'Cx 02'!B26+'Cx 03'!B26+'Cx 04'!B26)</f>
        <v>15574.099999999999</v>
      </c>
      <c r="D27" s="2">
        <f>IF(C27="","",'Cx 01'!C26+'Cx 02'!C26+'Cx 03'!C26+'Cx 04'!C26)</f>
        <v>3027</v>
      </c>
      <c r="E27" s="2">
        <f>IF(D27="","",'Cx 01'!D26+'Cx 02'!D26+'Cx 03'!D26+'Cx 04'!D26)</f>
        <v>12547.1</v>
      </c>
      <c r="F27" s="2">
        <f>IF(E27="","",'Cx 01'!E26+'Cx 02'!E26+'Cx 03'!E26+'Cx 04'!E26)</f>
        <v>0</v>
      </c>
      <c r="G27" s="2">
        <f>IF(F27="","",'Cx 01'!F26+'Cx 02'!F26+'Cx 03'!F26+'Cx 04'!F26)</f>
        <v>12547.1</v>
      </c>
      <c r="H27" s="2">
        <f>IF(G27="","",'Cx 01'!G26+'Cx 02'!G26+'Cx 03'!G26+'Cx 04'!G26+H26)</f>
        <v>5.2500000000086402</v>
      </c>
      <c r="I27" s="2">
        <f>IF(H27="","",'Cx 01'!H26+'Cx 02'!H26+'Cx 03'!H26+'Cx 04'!H26)</f>
        <v>1651.4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2553.1</v>
      </c>
      <c r="O27" s="2">
        <f>IF(N27="","",'Cx 01'!N26+'Cx 02'!N26+'Cx 03'!N26+'Cx 04'!N26)</f>
        <v>654</v>
      </c>
      <c r="P27" s="2">
        <f>IF(O27="","",'Cx 01'!O26+'Cx 02'!O26+'Cx 03'!O26+'Cx 04'!O26)</f>
        <v>4238.5</v>
      </c>
      <c r="Q27" s="2">
        <f>IF(P27="","",'Cx 01'!P26+'Cx 02'!P26+'Cx 03'!P26+'Cx 04'!P26)</f>
        <v>1113.8</v>
      </c>
      <c r="R27" s="2">
        <f>IF(Q27="","",'Cx 01'!Q26+'Cx 02'!Q26+'Cx 03'!Q26+'Cx 04'!Q26)</f>
        <v>1007.1</v>
      </c>
      <c r="S27" s="2">
        <f>IF(R27="","",'Cx 01'!R26+'Cx 02'!R26+'Cx 03'!R26+'Cx 04'!R26)</f>
        <v>1329.2</v>
      </c>
      <c r="T27" s="2">
        <f>IF(S27="","",'Cx 01'!S26+'Cx 02'!S26+'Cx 03'!S26+'Cx 04'!S26)</f>
        <v>0</v>
      </c>
      <c r="U27" s="2">
        <f>IF(T27="","",'Cx 01'!T26+'Cx 02'!T26+'Cx 03'!T26+'Cx 04'!T26)</f>
        <v>0</v>
      </c>
      <c r="V27" s="2">
        <f>IF(U27="","",'Cx 01'!U26+'Cx 02'!U26+'Cx 03'!U26+'Cx 04'!U26)</f>
        <v>0</v>
      </c>
      <c r="W27" s="2">
        <f>IF(V27="","",'Cx 01'!V26+'Cx 02'!V26+'Cx 03'!V26+'Cx 04'!V26)</f>
        <v>0</v>
      </c>
    </row>
    <row r="28" spans="1:23">
      <c r="B28" s="1">
        <f t="shared" si="0"/>
        <v>44194</v>
      </c>
      <c r="C28" s="2">
        <f>IF(B28="","",'Cx 01'!B27+'Cx 02'!B27+'Cx 03'!B27+'Cx 04'!B27)</f>
        <v>8735.5</v>
      </c>
      <c r="D28" s="2">
        <f>IF(C28="","",'Cx 01'!C27+'Cx 02'!C27+'Cx 03'!C27+'Cx 04'!C27)</f>
        <v>789.6</v>
      </c>
      <c r="E28" s="2">
        <f>IF(D28="","",'Cx 01'!D27+'Cx 02'!D27+'Cx 03'!D27+'Cx 04'!D27)</f>
        <v>7945.9</v>
      </c>
      <c r="F28" s="2">
        <f>IF(E28="","",'Cx 01'!E27+'Cx 02'!E27+'Cx 03'!E27+'Cx 04'!E27)</f>
        <v>0</v>
      </c>
      <c r="G28" s="2">
        <f>IF(F28="","",'Cx 01'!F27+'Cx 02'!F27+'Cx 03'!F27+'Cx 04'!F27)</f>
        <v>7945.9</v>
      </c>
      <c r="H28" s="2">
        <f>IF(G28="","",'Cx 01'!G27+'Cx 02'!G27+'Cx 03'!G27+'Cx 04'!G27+H27)</f>
        <v>5.5500000000088221</v>
      </c>
      <c r="I28" s="2">
        <f>IF(H28="","",'Cx 01'!H27+'Cx 02'!H27+'Cx 03'!H27+'Cx 04'!H27)</f>
        <v>2222</v>
      </c>
      <c r="J28" s="2">
        <f>IF(I28="","",'Cx 01'!I27+'Cx 02'!I27+'Cx 03'!I27+'Cx 04'!I27)</f>
        <v>0</v>
      </c>
      <c r="K28" s="2">
        <f>IF(J28="","",'Cx 01'!J27+'Cx 02'!J27+'Cx 03'!J27+'Cx 04'!J27)</f>
        <v>0</v>
      </c>
      <c r="L28" s="2">
        <f>IF(K28="","",'Cx 01'!K27+'Cx 02'!K27+'Cx 03'!K27+'Cx 04'!K27)</f>
        <v>18.899999999999999</v>
      </c>
      <c r="M28" s="2">
        <f>IF(L28="","",'Cx 01'!L27+'Cx 02'!L27+'Cx 03'!L27+'Cx 04'!L27)</f>
        <v>0</v>
      </c>
      <c r="N28" s="2">
        <f>IF(M28="","",'Cx 01'!M27+'Cx 02'!M27+'Cx 03'!M27+'Cx 04'!M27)</f>
        <v>1611.9</v>
      </c>
      <c r="O28" s="2">
        <f>IF(N28="","",'Cx 01'!N27+'Cx 02'!N27+'Cx 03'!N27+'Cx 04'!N27)</f>
        <v>330.3</v>
      </c>
      <c r="P28" s="2">
        <f>IF(O28="","",'Cx 01'!O27+'Cx 02'!O27+'Cx 03'!O27+'Cx 04'!O27)</f>
        <v>2065.5</v>
      </c>
      <c r="Q28" s="2">
        <f>IF(P28="","",'Cx 01'!P27+'Cx 02'!P27+'Cx 03'!P27+'Cx 04'!P27)</f>
        <v>545.5</v>
      </c>
      <c r="R28" s="2">
        <f>IF(Q28="","",'Cx 01'!Q27+'Cx 02'!Q27+'Cx 03'!Q27+'Cx 04'!Q27)</f>
        <v>0</v>
      </c>
      <c r="S28" s="2">
        <f>IF(R28="","",'Cx 01'!R27+'Cx 02'!R27+'Cx 03'!R27+'Cx 04'!R27)</f>
        <v>684.4</v>
      </c>
      <c r="T28" s="2">
        <f>IF(S28="","",'Cx 01'!S27+'Cx 02'!S27+'Cx 03'!S27+'Cx 04'!S27)</f>
        <v>389.8</v>
      </c>
      <c r="U28" s="2">
        <f>IF(T28="","",'Cx 01'!T27+'Cx 02'!T27+'Cx 03'!T27+'Cx 04'!T27)</f>
        <v>0</v>
      </c>
      <c r="V28" s="2">
        <f>IF(U28="","",'Cx 01'!U27+'Cx 02'!U27+'Cx 03'!U27+'Cx 04'!U27)</f>
        <v>0</v>
      </c>
      <c r="W28" s="2">
        <f>IF(V28="","",'Cx 01'!V27+'Cx 02'!V27+'Cx 03'!V27+'Cx 04'!V27)</f>
        <v>0</v>
      </c>
    </row>
    <row r="29" spans="1:23">
      <c r="B29" s="1">
        <f t="shared" si="0"/>
        <v>44195</v>
      </c>
      <c r="C29" s="2">
        <f>IF(B29="","",'Cx 01'!B28+'Cx 02'!B28+'Cx 03'!B28+'Cx 04'!B28)</f>
        <v>6921.8</v>
      </c>
      <c r="D29" s="2">
        <f>IF(C29="","",'Cx 01'!C28+'Cx 02'!C28+'Cx 03'!C28+'Cx 04'!C28)</f>
        <v>1199</v>
      </c>
      <c r="E29" s="2">
        <f>IF(D29="","",'Cx 01'!D28+'Cx 02'!D28+'Cx 03'!D28+'Cx 04'!D28)</f>
        <v>5722.8</v>
      </c>
      <c r="F29" s="2">
        <f>IF(E29="","",'Cx 01'!E28+'Cx 02'!E28+'Cx 03'!E28+'Cx 04'!E28)</f>
        <v>0</v>
      </c>
      <c r="G29" s="2">
        <f>IF(F29="","",'Cx 01'!F28+'Cx 02'!F28+'Cx 03'!F28+'Cx 04'!F28)</f>
        <v>5722.8</v>
      </c>
      <c r="H29" s="2">
        <f>IF(G29="","",'Cx 01'!G28+'Cx 02'!G28+'Cx 03'!G28+'Cx 04'!G28+H28)</f>
        <v>5.600000000009004</v>
      </c>
      <c r="I29" s="2">
        <f>IF(H29="","",'Cx 01'!H28+'Cx 02'!H28+'Cx 03'!H28+'Cx 04'!H28)</f>
        <v>1189.3499999999999</v>
      </c>
      <c r="J29" s="2">
        <f>IF(I29="","",'Cx 01'!I28+'Cx 02'!I28+'Cx 03'!I28+'Cx 04'!I28)</f>
        <v>0</v>
      </c>
      <c r="K29" s="2">
        <f>IF(J29="","",'Cx 01'!J28+'Cx 02'!J28+'Cx 03'!J28+'Cx 04'!J28)</f>
        <v>0</v>
      </c>
      <c r="L29" s="2">
        <f>IF(K29="","",'Cx 01'!K28+'Cx 02'!K28+'Cx 03'!K28+'Cx 04'!K28)</f>
        <v>0</v>
      </c>
      <c r="M29" s="2">
        <f>IF(L29="","",'Cx 01'!L28+'Cx 02'!L28+'Cx 03'!L28+'Cx 04'!L28)</f>
        <v>0</v>
      </c>
      <c r="N29" s="2">
        <f>IF(M29="","",'Cx 01'!M28+'Cx 02'!M28+'Cx 03'!M28+'Cx 04'!M28)</f>
        <v>1533</v>
      </c>
      <c r="O29" s="2">
        <f>IF(N29="","",'Cx 01'!N28+'Cx 02'!N28+'Cx 03'!N28+'Cx 04'!N28)</f>
        <v>443.4</v>
      </c>
      <c r="P29" s="2">
        <f>IF(O29="","",'Cx 01'!O28+'Cx 02'!O28+'Cx 03'!O28+'Cx 04'!O28)</f>
        <v>1767.7</v>
      </c>
      <c r="Q29" s="2">
        <f>IF(P29="","",'Cx 01'!P28+'Cx 02'!P28+'Cx 03'!P28+'Cx 04'!P28)</f>
        <v>313.10000000000002</v>
      </c>
      <c r="R29" s="2">
        <f>IF(Q29="","",'Cx 01'!Q28+'Cx 02'!Q28+'Cx 03'!Q28+'Cx 04'!Q28)</f>
        <v>59.8</v>
      </c>
      <c r="S29" s="2">
        <f>IF(R29="","",'Cx 01'!R28+'Cx 02'!R28+'Cx 03'!R28+'Cx 04'!R28)</f>
        <v>416.5</v>
      </c>
      <c r="T29" s="2">
        <f>IF(S29="","",'Cx 01'!S28+'Cx 02'!S28+'Cx 03'!S28+'Cx 04'!S28)</f>
        <v>0</v>
      </c>
      <c r="U29" s="2">
        <f>IF(T29="","",'Cx 01'!T28+'Cx 02'!T28+'Cx 03'!T28+'Cx 04'!T28)</f>
        <v>0</v>
      </c>
      <c r="V29" s="2">
        <f>IF(U29="","",'Cx 01'!U28+'Cx 02'!U28+'Cx 03'!U28+'Cx 04'!U28)</f>
        <v>0</v>
      </c>
      <c r="W29" s="2">
        <f>IF(V29="","",'Cx 01'!V28+'Cx 02'!V28+'Cx 03'!V28+'Cx 04'!V28)</f>
        <v>0</v>
      </c>
    </row>
    <row r="30" spans="1:23">
      <c r="B30" s="1">
        <f t="shared" si="0"/>
        <v>44196</v>
      </c>
      <c r="C30" s="2">
        <f>IF(B30="","",'Cx 01'!B29+'Cx 02'!B29+'Cx 03'!B29+'Cx 04'!B29)</f>
        <v>13895.8</v>
      </c>
      <c r="D30" s="2">
        <f>IF(C30="","",'Cx 01'!C29+'Cx 02'!C29+'Cx 03'!C29+'Cx 04'!C29)</f>
        <v>1073.9000000000001</v>
      </c>
      <c r="E30" s="2">
        <f>IF(D30="","",'Cx 01'!D29+'Cx 02'!D29+'Cx 03'!D29+'Cx 04'!D29)</f>
        <v>12821.9</v>
      </c>
      <c r="F30" s="2">
        <f>IF(E30="","",'Cx 01'!E29+'Cx 02'!E29+'Cx 03'!E29+'Cx 04'!E29)</f>
        <v>0</v>
      </c>
      <c r="G30" s="2">
        <f>IF(F30="","",'Cx 01'!F29+'Cx 02'!F29+'Cx 03'!F29+'Cx 04'!F29)</f>
        <v>12821.9</v>
      </c>
      <c r="H30" s="2">
        <f>IF(G30="","",'Cx 01'!G29+'Cx 02'!G29+'Cx 03'!G29+'Cx 04'!G29+H29)</f>
        <v>5.7000000000093678</v>
      </c>
      <c r="I30" s="2">
        <f>IF(H30="","",'Cx 01'!H29+'Cx 02'!H29+'Cx 03'!H29+'Cx 04'!H29)</f>
        <v>1912.1</v>
      </c>
      <c r="J30" s="2">
        <f>IF(I30="","",'Cx 01'!I29+'Cx 02'!I29+'Cx 03'!I29+'Cx 04'!I29)</f>
        <v>0</v>
      </c>
      <c r="K30" s="2">
        <f>IF(J30="","",'Cx 01'!J29+'Cx 02'!J29+'Cx 03'!J29+'Cx 04'!J29)</f>
        <v>0</v>
      </c>
      <c r="L30" s="2">
        <f>IF(K30="","",'Cx 01'!K29+'Cx 02'!K29+'Cx 03'!K29+'Cx 04'!K29)</f>
        <v>0</v>
      </c>
      <c r="M30" s="2">
        <f>IF(L30="","",'Cx 01'!L29+'Cx 02'!L29+'Cx 03'!L29+'Cx 04'!L29)</f>
        <v>0</v>
      </c>
      <c r="N30" s="2">
        <f>IF(M30="","",'Cx 01'!M29+'Cx 02'!M29+'Cx 03'!M29+'Cx 04'!M29)</f>
        <v>1991.4</v>
      </c>
      <c r="O30" s="2">
        <f>IF(N30="","",'Cx 01'!N29+'Cx 02'!N29+'Cx 03'!N29+'Cx 04'!N29)</f>
        <v>2682</v>
      </c>
      <c r="P30" s="2">
        <f>IF(O30="","",'Cx 01'!O29+'Cx 02'!O29+'Cx 03'!O29+'Cx 04'!O29)</f>
        <v>3440.7000000000003</v>
      </c>
      <c r="Q30" s="2">
        <f>IF(P30="","",'Cx 01'!P29+'Cx 02'!P29+'Cx 03'!P29+'Cx 04'!P29)</f>
        <v>2086.6</v>
      </c>
      <c r="R30" s="2">
        <f>IF(Q30="","",'Cx 01'!Q29+'Cx 02'!Q29+'Cx 03'!Q29+'Cx 04'!Q29)</f>
        <v>199.9</v>
      </c>
      <c r="S30" s="2">
        <f>IF(R30="","",'Cx 01'!R29+'Cx 02'!R29+'Cx 03'!R29+'Cx 04'!R29)</f>
        <v>509.3</v>
      </c>
      <c r="T30" s="2">
        <f>IF(S30="","",'Cx 01'!S29+'Cx 02'!S29+'Cx 03'!S29+'Cx 04'!S29)</f>
        <v>0</v>
      </c>
      <c r="U30" s="2">
        <f>IF(T30="","",'Cx 01'!T29+'Cx 02'!T29+'Cx 03'!T29+'Cx 04'!T29)</f>
        <v>0</v>
      </c>
      <c r="V30" s="2">
        <f>IF(U30="","",'Cx 01'!U29+'Cx 02'!U29+'Cx 03'!U29+'Cx 04'!U29)</f>
        <v>0</v>
      </c>
      <c r="W30" s="2">
        <f>IF(V30="","",'Cx 01'!V29+'Cx 02'!V29+'Cx 03'!V29+'Cx 04'!V29)</f>
        <v>0</v>
      </c>
    </row>
    <row r="31" spans="1:23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  <c r="V31" s="2" t="str">
        <f>IF(U31="","",'Cx 01'!U30+'Cx 02'!U30+'Cx 03'!U30+'Cx 04'!U30)</f>
        <v/>
      </c>
      <c r="W31" s="2" t="str">
        <f>IF(V31="","",'Cx 01'!V30+'Cx 02'!V30+'Cx 03'!V30+'Cx 04'!V30)</f>
        <v/>
      </c>
    </row>
    <row r="32" spans="1:23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  <c r="V32" s="2" t="str">
        <f>IF(U32="","",'Cx 01'!U31+'Cx 02'!U31+'Cx 03'!U31+'Cx 04'!U31)</f>
        <v/>
      </c>
      <c r="W32" s="2" t="str">
        <f>IF(V32="","",'Cx 01'!V31+'Cx 02'!V31+'Cx 03'!V31+'Cx 04'!V31)</f>
        <v/>
      </c>
    </row>
    <row r="33" spans="2:23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  <c r="V33" s="2" t="str">
        <f>IF(U33="","",'Cx 01'!U32+'Cx 02'!U32+'Cx 03'!U32+'Cx 04'!U32)</f>
        <v/>
      </c>
      <c r="W33" s="2" t="str">
        <f>IF(V33="","",'Cx 01'!V32+'Cx 02'!V32+'Cx 03'!V32+'Cx 04'!V32)</f>
        <v/>
      </c>
    </row>
    <row r="34" spans="2:23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3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33" sqref="I33"/>
    </sheetView>
  </sheetViews>
  <sheetFormatPr defaultRowHeight="15"/>
  <cols>
    <col min="1" max="1" width="14.85546875" customWidth="1"/>
    <col min="2" max="4" width="14.85546875" style="2" customWidth="1"/>
    <col min="5" max="5" width="12.5703125" style="2" customWidth="1"/>
    <col min="6" max="6" width="11.5703125" style="2" customWidth="1"/>
    <col min="7" max="7" width="10.42578125" style="2" customWidth="1"/>
    <col min="8" max="8" width="10.140625" style="2" customWidth="1"/>
    <col min="9" max="9" width="10.85546875" style="2" customWidth="1"/>
    <col min="10" max="10" width="10.28515625" style="2" customWidth="1"/>
    <col min="11" max="11" width="9.5703125" style="2" customWidth="1"/>
    <col min="12" max="12" width="9.42578125" style="2" customWidth="1"/>
    <col min="13" max="20" width="12.7109375" style="2" customWidth="1"/>
    <col min="21" max="21" width="12.5703125" customWidth="1"/>
    <col min="22" max="22" width="14.8554687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44166</v>
      </c>
      <c r="B3" s="2">
        <f>IF(A3="","",C3+D3)</f>
        <v>0</v>
      </c>
      <c r="F3" s="2">
        <f>IF(A3="","",D3-E3)</f>
        <v>0</v>
      </c>
      <c r="G3" s="2">
        <f t="shared" ref="G3:G33" si="0">IF(A3="","",SUM(H3:W3)-F3)</f>
        <v>0</v>
      </c>
      <c r="U3" s="2"/>
      <c r="V3" s="2"/>
      <c r="W3" s="2"/>
    </row>
    <row r="4" spans="1:23">
      <c r="A4" s="1">
        <f>IF(Análise!B5="","",Análise!B5)</f>
        <v>44167</v>
      </c>
      <c r="B4" s="2">
        <f t="shared" ref="B4:B34" si="1">IF(A4="","",C4+D4)</f>
        <v>0</v>
      </c>
      <c r="F4" s="2">
        <f t="shared" ref="F4:F34" si="2">IF(A4="","",D4-E4)</f>
        <v>0</v>
      </c>
      <c r="G4" s="2">
        <f t="shared" si="0"/>
        <v>0</v>
      </c>
      <c r="U4" s="2"/>
      <c r="V4" s="2"/>
      <c r="W4" s="2"/>
    </row>
    <row r="5" spans="1:23">
      <c r="A5" s="1">
        <f>IF(Análise!B6="","",Análise!B6)</f>
        <v>44168</v>
      </c>
      <c r="B5" s="2">
        <f t="shared" si="1"/>
        <v>0</v>
      </c>
      <c r="F5" s="2">
        <f t="shared" si="2"/>
        <v>0</v>
      </c>
      <c r="G5" s="2">
        <f t="shared" si="0"/>
        <v>0</v>
      </c>
      <c r="V5" s="2"/>
      <c r="W5" s="2"/>
    </row>
    <row r="6" spans="1:23">
      <c r="A6" s="1">
        <f>IF(Análise!B7="","",Análise!B7)</f>
        <v>44169</v>
      </c>
      <c r="B6" s="2">
        <f t="shared" si="1"/>
        <v>5816.2</v>
      </c>
      <c r="D6" s="2">
        <v>5816.2</v>
      </c>
      <c r="F6" s="2">
        <f t="shared" si="2"/>
        <v>5816.2</v>
      </c>
      <c r="G6" s="2">
        <f t="shared" si="0"/>
        <v>1.9999999999990905</v>
      </c>
      <c r="H6" s="2">
        <v>726.7</v>
      </c>
      <c r="M6" s="2">
        <v>840.3</v>
      </c>
      <c r="N6" s="2">
        <v>153.69999999999999</v>
      </c>
      <c r="O6" s="2">
        <v>1795.6</v>
      </c>
      <c r="P6" s="2">
        <v>1106.0999999999999</v>
      </c>
      <c r="Q6" s="2">
        <v>119.9</v>
      </c>
      <c r="R6" s="2">
        <v>1075.9000000000001</v>
      </c>
      <c r="V6" s="2"/>
      <c r="W6" s="2"/>
    </row>
    <row r="7" spans="1:23">
      <c r="A7" s="1">
        <f>IF(Análise!B8="","",Análise!B8)</f>
        <v>44170</v>
      </c>
      <c r="B7" s="2">
        <f t="shared" si="1"/>
        <v>11847.300000000001</v>
      </c>
      <c r="C7" s="2">
        <v>264.60000000000002</v>
      </c>
      <c r="D7" s="2">
        <v>11582.7</v>
      </c>
      <c r="F7" s="2">
        <f t="shared" si="2"/>
        <v>11582.7</v>
      </c>
      <c r="G7" s="2">
        <f t="shared" si="0"/>
        <v>-2.0999999999985448</v>
      </c>
      <c r="H7" s="2">
        <v>1648.1</v>
      </c>
      <c r="M7" s="2">
        <v>3726.4</v>
      </c>
      <c r="N7" s="2">
        <v>265.3</v>
      </c>
      <c r="O7" s="2">
        <v>2939.4</v>
      </c>
      <c r="P7" s="2">
        <v>1337.7</v>
      </c>
      <c r="Q7" s="2">
        <v>399.7</v>
      </c>
      <c r="R7" s="2">
        <v>1044.2</v>
      </c>
      <c r="T7" s="2">
        <v>89.9</v>
      </c>
      <c r="U7">
        <v>129.9</v>
      </c>
      <c r="V7" s="2"/>
      <c r="W7" s="2"/>
    </row>
    <row r="8" spans="1:23">
      <c r="A8" s="1">
        <f>IF(Análise!B9="","",Análise!B9)</f>
        <v>44172</v>
      </c>
      <c r="B8" s="2">
        <f t="shared" si="1"/>
        <v>2646.2</v>
      </c>
      <c r="D8" s="2">
        <v>2646.2</v>
      </c>
      <c r="F8" s="2">
        <f t="shared" si="2"/>
        <v>2646.2</v>
      </c>
      <c r="G8" s="2">
        <f t="shared" si="0"/>
        <v>4.5474735088646412E-13</v>
      </c>
      <c r="H8" s="2">
        <v>116.9</v>
      </c>
      <c r="M8" s="2">
        <v>1425.5</v>
      </c>
      <c r="N8" s="2">
        <v>129.69999999999999</v>
      </c>
      <c r="O8" s="2">
        <v>879.2</v>
      </c>
      <c r="P8" s="2">
        <v>94.9</v>
      </c>
      <c r="V8" s="2"/>
      <c r="W8" s="2"/>
    </row>
    <row r="9" spans="1:23">
      <c r="A9" s="1">
        <f>IF(Análise!B10="","",Análise!B10)</f>
        <v>44173</v>
      </c>
      <c r="B9" s="2">
        <f t="shared" si="1"/>
        <v>0</v>
      </c>
      <c r="F9" s="2">
        <f t="shared" si="2"/>
        <v>0</v>
      </c>
      <c r="G9" s="2">
        <f t="shared" si="0"/>
        <v>0</v>
      </c>
      <c r="W9" s="2"/>
    </row>
    <row r="10" spans="1:23">
      <c r="A10" s="1">
        <f>IF(Análise!B11="","",Análise!B11)</f>
        <v>44174</v>
      </c>
      <c r="B10" s="2">
        <f t="shared" si="1"/>
        <v>0</v>
      </c>
      <c r="F10" s="2">
        <f t="shared" si="2"/>
        <v>0</v>
      </c>
      <c r="G10" s="2">
        <f t="shared" si="0"/>
        <v>0</v>
      </c>
      <c r="W10" s="2"/>
    </row>
    <row r="11" spans="1:23">
      <c r="A11" s="1">
        <f>IF(Análise!B12="","",Análise!B12)</f>
        <v>44175</v>
      </c>
      <c r="B11" s="2">
        <f t="shared" si="1"/>
        <v>13671.9</v>
      </c>
      <c r="D11" s="2">
        <v>13671.9</v>
      </c>
      <c r="F11" s="2">
        <f t="shared" si="2"/>
        <v>13671.9</v>
      </c>
      <c r="G11" s="2">
        <f t="shared" si="0"/>
        <v>1.8189894035458565E-12</v>
      </c>
      <c r="H11" s="2">
        <v>1288</v>
      </c>
      <c r="M11" s="2">
        <v>7371.1</v>
      </c>
      <c r="N11" s="2">
        <v>626.5</v>
      </c>
      <c r="O11" s="2">
        <v>2040.6</v>
      </c>
      <c r="P11" s="2">
        <v>1317.5</v>
      </c>
      <c r="R11" s="2">
        <v>1028.2</v>
      </c>
      <c r="W11" s="2"/>
    </row>
    <row r="12" spans="1:23">
      <c r="A12" s="1">
        <f>IF(Análise!B13="","",Análise!B13)</f>
        <v>44176</v>
      </c>
      <c r="B12" s="2">
        <f t="shared" si="1"/>
        <v>20227.900000000001</v>
      </c>
      <c r="C12" s="2">
        <v>299.7</v>
      </c>
      <c r="D12" s="2">
        <v>19928.2</v>
      </c>
      <c r="E12" s="2">
        <v>85</v>
      </c>
      <c r="F12" s="2">
        <f t="shared" si="2"/>
        <v>19843.2</v>
      </c>
      <c r="G12" s="2">
        <f t="shared" si="0"/>
        <v>0</v>
      </c>
      <c r="H12" s="2">
        <v>2763.7</v>
      </c>
      <c r="M12" s="2">
        <v>4702.8999999999996</v>
      </c>
      <c r="N12" s="2">
        <v>1922.9</v>
      </c>
      <c r="O12" s="2">
        <v>6780.2</v>
      </c>
      <c r="P12" s="2">
        <v>3526.7</v>
      </c>
      <c r="R12" s="2">
        <v>146.80000000000001</v>
      </c>
      <c r="W12" s="2"/>
    </row>
    <row r="13" spans="1:23">
      <c r="A13" s="1">
        <f>IF(Análise!B14="","",Análise!B14)</f>
        <v>44177</v>
      </c>
      <c r="B13" s="2">
        <f t="shared" si="1"/>
        <v>11720.1</v>
      </c>
      <c r="C13" s="2">
        <v>89.9</v>
      </c>
      <c r="D13" s="2">
        <v>11630.2</v>
      </c>
      <c r="F13" s="2">
        <f t="shared" si="2"/>
        <v>11630.2</v>
      </c>
      <c r="G13" s="2">
        <f t="shared" si="0"/>
        <v>-1.8189894035458565E-12</v>
      </c>
      <c r="H13" s="2">
        <v>1861.7</v>
      </c>
      <c r="M13" s="2">
        <v>1751.4</v>
      </c>
      <c r="N13" s="2">
        <v>1546</v>
      </c>
      <c r="O13" s="2">
        <v>3673.5</v>
      </c>
      <c r="P13" s="2">
        <v>1602.8</v>
      </c>
      <c r="Q13" s="2">
        <v>780.9</v>
      </c>
      <c r="R13" s="2">
        <v>413.9</v>
      </c>
      <c r="W13" s="2"/>
    </row>
    <row r="14" spans="1:23">
      <c r="A14" s="1">
        <f>IF(Análise!B15="","",Análise!B15)</f>
        <v>44179</v>
      </c>
      <c r="B14" s="2">
        <f t="shared" si="1"/>
        <v>10526.3</v>
      </c>
      <c r="C14" s="2">
        <v>529.79999999999995</v>
      </c>
      <c r="D14" s="2">
        <v>9996.5</v>
      </c>
      <c r="F14" s="2">
        <f t="shared" si="2"/>
        <v>9996.5</v>
      </c>
      <c r="G14" s="2">
        <f t="shared" si="0"/>
        <v>0</v>
      </c>
      <c r="H14" s="2">
        <v>2004.1</v>
      </c>
      <c r="M14" s="2">
        <v>1134.4000000000001</v>
      </c>
      <c r="N14" s="2">
        <v>735.1</v>
      </c>
      <c r="O14" s="2">
        <v>2979.2</v>
      </c>
      <c r="P14" s="2">
        <v>904.8</v>
      </c>
      <c r="Q14" s="2">
        <v>1181.2</v>
      </c>
      <c r="R14" s="2">
        <v>1057.7</v>
      </c>
      <c r="W14" s="2"/>
    </row>
    <row r="15" spans="1:23">
      <c r="A15" s="1">
        <f>IF(Análise!B16="","",Análise!B16)</f>
        <v>44180</v>
      </c>
      <c r="B15" s="2">
        <f t="shared" si="1"/>
        <v>21657.5</v>
      </c>
      <c r="C15" s="2">
        <v>154.80000000000001</v>
      </c>
      <c r="D15" s="2">
        <v>21502.7</v>
      </c>
      <c r="F15" s="2">
        <f t="shared" si="2"/>
        <v>21502.7</v>
      </c>
      <c r="G15" s="2">
        <f>IF(A15="","",SUM(H15:W15)-F15)</f>
        <v>0</v>
      </c>
      <c r="H15" s="2">
        <v>2016.8</v>
      </c>
      <c r="M15" s="2">
        <v>6135.5</v>
      </c>
      <c r="N15" s="2">
        <v>2076.5</v>
      </c>
      <c r="O15" s="2">
        <v>5249.6</v>
      </c>
      <c r="P15" s="2">
        <v>3278.8</v>
      </c>
      <c r="Q15" s="2">
        <v>929</v>
      </c>
      <c r="R15" s="2">
        <v>1361.9</v>
      </c>
      <c r="T15" s="2">
        <v>454.6</v>
      </c>
      <c r="U15" s="2"/>
      <c r="V15" s="2"/>
      <c r="W15" s="2"/>
    </row>
    <row r="16" spans="1:23">
      <c r="A16" s="1">
        <f>IF(Análise!B17="","",Análise!B17)</f>
        <v>44181</v>
      </c>
      <c r="B16" s="2">
        <f t="shared" si="1"/>
        <v>25989.600000000002</v>
      </c>
      <c r="C16" s="2">
        <v>404.7</v>
      </c>
      <c r="D16" s="2">
        <v>25584.9</v>
      </c>
      <c r="F16" s="2">
        <f t="shared" si="2"/>
        <v>25584.9</v>
      </c>
      <c r="G16" s="2">
        <f t="shared" si="0"/>
        <v>-0.14999999999781721</v>
      </c>
      <c r="H16" s="2">
        <v>3633.45</v>
      </c>
      <c r="M16" s="2">
        <v>5216.5</v>
      </c>
      <c r="N16" s="2">
        <v>2918.8</v>
      </c>
      <c r="O16" s="2">
        <v>6584.7</v>
      </c>
      <c r="P16" s="2">
        <v>5119</v>
      </c>
      <c r="Q16" s="2">
        <v>559.70000000000005</v>
      </c>
      <c r="R16" s="2">
        <v>1272.9000000000001</v>
      </c>
      <c r="T16" s="2">
        <v>249.8</v>
      </c>
      <c r="V16">
        <v>29.9</v>
      </c>
      <c r="W16" s="2"/>
    </row>
    <row r="17" spans="1:23">
      <c r="A17" s="1">
        <f>IF(Análise!B18="","",Análise!B18)</f>
        <v>44182</v>
      </c>
      <c r="B17" s="2">
        <f t="shared" si="1"/>
        <v>21533.200000000001</v>
      </c>
      <c r="C17" s="2">
        <v>499.7</v>
      </c>
      <c r="D17" s="2">
        <v>21033.5</v>
      </c>
      <c r="F17" s="2">
        <f t="shared" si="2"/>
        <v>21033.5</v>
      </c>
      <c r="G17" s="2">
        <f t="shared" si="0"/>
        <v>0.2000000000007276</v>
      </c>
      <c r="H17" s="2">
        <v>4474.3999999999996</v>
      </c>
      <c r="M17" s="2">
        <v>2380.8000000000002</v>
      </c>
      <c r="N17" s="2">
        <v>2440.8000000000002</v>
      </c>
      <c r="O17" s="2">
        <v>6970.2</v>
      </c>
      <c r="P17" s="2">
        <v>1849.3</v>
      </c>
      <c r="Q17" s="2">
        <v>687.7</v>
      </c>
      <c r="R17" s="2">
        <v>1481.8</v>
      </c>
      <c r="S17" s="2">
        <v>349.7</v>
      </c>
      <c r="V17">
        <v>199</v>
      </c>
      <c r="W17" s="2">
        <v>200</v>
      </c>
    </row>
    <row r="18" spans="1:23">
      <c r="A18" s="1">
        <f>IF(Análise!B19="","",Análise!B19)</f>
        <v>44183</v>
      </c>
      <c r="B18" s="2">
        <f t="shared" si="1"/>
        <v>29823.399999999998</v>
      </c>
      <c r="C18" s="2">
        <v>398.6</v>
      </c>
      <c r="D18" s="2">
        <v>29424.799999999999</v>
      </c>
      <c r="F18" s="2">
        <f t="shared" si="2"/>
        <v>29424.799999999999</v>
      </c>
      <c r="G18" s="2">
        <f t="shared" si="0"/>
        <v>0.15000000000509317</v>
      </c>
      <c r="H18" s="2">
        <v>4058.15</v>
      </c>
      <c r="M18" s="2">
        <v>5339.8</v>
      </c>
      <c r="N18" s="2">
        <v>3550.7</v>
      </c>
      <c r="O18" s="2">
        <v>10056.200000000001</v>
      </c>
      <c r="P18" s="2">
        <v>3178.4</v>
      </c>
      <c r="Q18" s="2">
        <v>772.2</v>
      </c>
      <c r="R18" s="2">
        <v>1637.1</v>
      </c>
      <c r="T18" s="2">
        <v>832.4</v>
      </c>
      <c r="W18" s="2"/>
    </row>
    <row r="19" spans="1:23">
      <c r="A19" s="1">
        <f>IF(Análise!B20="","",Análise!B20)</f>
        <v>44184</v>
      </c>
      <c r="B19" s="2">
        <f t="shared" si="1"/>
        <v>19891</v>
      </c>
      <c r="C19" s="2">
        <v>314.8</v>
      </c>
      <c r="D19" s="2">
        <v>19576.2</v>
      </c>
      <c r="F19" s="2">
        <f t="shared" si="2"/>
        <v>19576.2</v>
      </c>
      <c r="G19" s="2">
        <f t="shared" si="0"/>
        <v>-3.637978807091713E-12</v>
      </c>
      <c r="H19" s="2">
        <v>3072.7</v>
      </c>
      <c r="M19" s="2">
        <v>4447.3999999999996</v>
      </c>
      <c r="N19" s="2">
        <v>1942.5</v>
      </c>
      <c r="O19" s="2">
        <v>4253.8999999999996</v>
      </c>
      <c r="P19" s="2">
        <v>2872.6</v>
      </c>
      <c r="Q19" s="2">
        <v>404.5</v>
      </c>
      <c r="R19" s="2">
        <v>2582.6</v>
      </c>
      <c r="W19" s="2"/>
    </row>
    <row r="20" spans="1:23">
      <c r="A20" s="1">
        <f>IF(Análise!B21="","",Análise!B21)</f>
        <v>44185</v>
      </c>
      <c r="B20" s="2">
        <f t="shared" si="1"/>
        <v>0</v>
      </c>
      <c r="F20" s="2">
        <f t="shared" si="2"/>
        <v>0</v>
      </c>
      <c r="G20" s="2">
        <f t="shared" si="0"/>
        <v>0</v>
      </c>
      <c r="W20" s="2"/>
    </row>
    <row r="21" spans="1:23">
      <c r="A21" s="1">
        <f>IF(Análise!B22="","",Análise!B22)</f>
        <v>44186</v>
      </c>
      <c r="B21" s="2">
        <f t="shared" si="1"/>
        <v>40521.5</v>
      </c>
      <c r="C21" s="2">
        <v>559.5</v>
      </c>
      <c r="D21" s="2">
        <v>39962</v>
      </c>
      <c r="F21" s="2">
        <f t="shared" si="2"/>
        <v>39962</v>
      </c>
      <c r="G21" s="2">
        <f t="shared" si="0"/>
        <v>0</v>
      </c>
      <c r="H21" s="2">
        <v>5619.6</v>
      </c>
      <c r="M21" s="2">
        <v>7942.3</v>
      </c>
      <c r="N21" s="2">
        <v>4731.1000000000004</v>
      </c>
      <c r="O21" s="2">
        <v>9573.6</v>
      </c>
      <c r="P21" s="2">
        <v>6089.8</v>
      </c>
      <c r="Q21" s="2">
        <v>1475.7</v>
      </c>
      <c r="R21" s="2">
        <v>4380</v>
      </c>
      <c r="S21" s="2">
        <v>149.9</v>
      </c>
      <c r="W21" s="2"/>
    </row>
    <row r="22" spans="1:23">
      <c r="A22" s="1">
        <f>IF(Análise!B23="","",Análise!B23)</f>
        <v>44187</v>
      </c>
      <c r="B22" s="2">
        <f t="shared" si="1"/>
        <v>45250.299999999996</v>
      </c>
      <c r="C22" s="2">
        <v>1039.7</v>
      </c>
      <c r="D22" s="2">
        <v>44210.6</v>
      </c>
      <c r="F22" s="2">
        <f t="shared" si="2"/>
        <v>44210.6</v>
      </c>
      <c r="G22" s="2">
        <f t="shared" si="0"/>
        <v>0.45000000000436557</v>
      </c>
      <c r="H22" s="2">
        <v>7731.05</v>
      </c>
      <c r="M22" s="2">
        <v>11780.4</v>
      </c>
      <c r="N22" s="2">
        <v>3217.55</v>
      </c>
      <c r="O22" s="2">
        <v>10985.1</v>
      </c>
      <c r="P22" s="2">
        <v>6239.3</v>
      </c>
      <c r="Q22" s="2">
        <v>853.7</v>
      </c>
      <c r="R22" s="2">
        <v>2224.5500000000002</v>
      </c>
      <c r="T22" s="2">
        <v>1179.4000000000001</v>
      </c>
      <c r="W22" s="2"/>
    </row>
    <row r="23" spans="1:23">
      <c r="A23" s="1">
        <f>IF(Análise!B24="","",Análise!B24)</f>
        <v>44188</v>
      </c>
      <c r="B23" s="2">
        <f t="shared" si="1"/>
        <v>51405.200000000004</v>
      </c>
      <c r="C23" s="2">
        <v>119.8</v>
      </c>
      <c r="D23" s="2">
        <v>51285.4</v>
      </c>
      <c r="F23" s="2">
        <f t="shared" si="2"/>
        <v>51285.4</v>
      </c>
      <c r="G23" s="2">
        <f t="shared" si="0"/>
        <v>9.9999999991268851E-2</v>
      </c>
      <c r="H23" s="2">
        <v>7640.2</v>
      </c>
      <c r="M23" s="2">
        <v>14300.5</v>
      </c>
      <c r="N23" s="2">
        <v>7955.9</v>
      </c>
      <c r="O23" s="2">
        <v>10411.5</v>
      </c>
      <c r="P23" s="2">
        <v>4310.5</v>
      </c>
      <c r="Q23" s="2">
        <v>2554.1999999999998</v>
      </c>
      <c r="R23" s="2">
        <v>3798.6</v>
      </c>
      <c r="T23" s="2">
        <v>314.10000000000002</v>
      </c>
      <c r="W23" s="2"/>
    </row>
    <row r="24" spans="1:23">
      <c r="A24" s="1">
        <f>IF(Análise!B25="","",Análise!B25)</f>
        <v>44189</v>
      </c>
      <c r="B24" s="2">
        <f t="shared" si="1"/>
        <v>30754.5</v>
      </c>
      <c r="C24" s="2">
        <v>744.4</v>
      </c>
      <c r="D24" s="2">
        <v>30010.1</v>
      </c>
      <c r="F24" s="2">
        <f t="shared" si="2"/>
        <v>30010.1</v>
      </c>
      <c r="G24" s="2">
        <f t="shared" si="0"/>
        <v>0</v>
      </c>
      <c r="H24" s="2">
        <v>3470.5</v>
      </c>
      <c r="K24" s="2">
        <v>66.8</v>
      </c>
      <c r="M24" s="2">
        <v>7402.25</v>
      </c>
      <c r="N24" s="2">
        <v>2263.9499999999998</v>
      </c>
      <c r="O24" s="2">
        <v>7513.8</v>
      </c>
      <c r="P24" s="2">
        <v>5658.8</v>
      </c>
      <c r="Q24" s="2">
        <v>1422.3</v>
      </c>
      <c r="R24" s="2">
        <v>1948.2</v>
      </c>
      <c r="T24" s="2">
        <v>263.5</v>
      </c>
      <c r="W24" s="2"/>
    </row>
    <row r="25" spans="1:23">
      <c r="A25" s="1">
        <f>IF(Análise!B26="","",Análise!B26)</f>
        <v>44191</v>
      </c>
      <c r="B25" s="2">
        <f t="shared" si="1"/>
        <v>0</v>
      </c>
      <c r="F25" s="2">
        <f t="shared" si="2"/>
        <v>0</v>
      </c>
      <c r="G25" s="2">
        <f t="shared" si="0"/>
        <v>0</v>
      </c>
      <c r="W25" s="2"/>
    </row>
    <row r="26" spans="1:23">
      <c r="A26" s="1">
        <f>IF(Análise!B27="","",Análise!B27)</f>
        <v>44193</v>
      </c>
      <c r="B26" s="2">
        <f t="shared" si="1"/>
        <v>12183.9</v>
      </c>
      <c r="C26" s="2">
        <v>2267.4</v>
      </c>
      <c r="D26" s="2">
        <v>9916.5</v>
      </c>
      <c r="F26" s="2">
        <f t="shared" si="2"/>
        <v>9916.5</v>
      </c>
      <c r="G26" s="2">
        <f t="shared" si="0"/>
        <v>-1.8189894035458565E-12</v>
      </c>
      <c r="H26" s="2">
        <v>1340.2</v>
      </c>
      <c r="M26" s="2">
        <v>1892.5</v>
      </c>
      <c r="N26" s="2">
        <v>479.2</v>
      </c>
      <c r="O26" s="2">
        <v>2939.2</v>
      </c>
      <c r="P26" s="2">
        <v>1014</v>
      </c>
      <c r="Q26" s="2">
        <v>1007.1</v>
      </c>
      <c r="R26" s="2">
        <v>1244.3</v>
      </c>
      <c r="W26" s="2"/>
    </row>
    <row r="27" spans="1:23">
      <c r="A27" s="1">
        <f>IF(Análise!B28="","",Análise!B28)</f>
        <v>44194</v>
      </c>
      <c r="B27" s="2">
        <f t="shared" si="1"/>
        <v>8735.5</v>
      </c>
      <c r="C27" s="2">
        <v>789.6</v>
      </c>
      <c r="D27" s="2">
        <v>7945.9</v>
      </c>
      <c r="F27" s="2">
        <f t="shared" si="2"/>
        <v>7945.9</v>
      </c>
      <c r="G27" s="2">
        <f t="shared" si="0"/>
        <v>0.3000000000001819</v>
      </c>
      <c r="H27" s="2">
        <v>2222</v>
      </c>
      <c r="K27" s="2">
        <v>18.899999999999999</v>
      </c>
      <c r="M27" s="2">
        <v>1611.9</v>
      </c>
      <c r="N27" s="2">
        <v>330.3</v>
      </c>
      <c r="O27" s="2">
        <v>2065.5</v>
      </c>
      <c r="P27" s="2">
        <v>545.5</v>
      </c>
      <c r="R27" s="2">
        <v>684.4</v>
      </c>
      <c r="S27" s="2">
        <v>389.8</v>
      </c>
      <c r="W27" s="2">
        <v>77.900000000000006</v>
      </c>
    </row>
    <row r="28" spans="1:23">
      <c r="A28" s="1">
        <f>IF(Análise!B29="","",Análise!B29)</f>
        <v>44195</v>
      </c>
      <c r="B28" s="2">
        <f t="shared" si="1"/>
        <v>6921.8</v>
      </c>
      <c r="C28" s="2">
        <v>1199</v>
      </c>
      <c r="D28" s="2">
        <v>5722.8</v>
      </c>
      <c r="F28" s="2">
        <f t="shared" si="2"/>
        <v>5722.8</v>
      </c>
      <c r="G28" s="2">
        <f t="shared" si="0"/>
        <v>5.0000000000181899E-2</v>
      </c>
      <c r="H28" s="2">
        <v>1189.3499999999999</v>
      </c>
      <c r="M28" s="2">
        <v>1533</v>
      </c>
      <c r="N28" s="2">
        <v>443.4</v>
      </c>
      <c r="O28" s="2">
        <v>1767.7</v>
      </c>
      <c r="P28" s="2">
        <v>313.10000000000002</v>
      </c>
      <c r="Q28" s="2">
        <v>59.8</v>
      </c>
      <c r="R28" s="2">
        <v>416.5</v>
      </c>
      <c r="W28" s="2"/>
    </row>
    <row r="29" spans="1:23">
      <c r="A29" s="1">
        <f>IF(Análise!B30="","",Análise!B30)</f>
        <v>44196</v>
      </c>
      <c r="B29" s="2">
        <f t="shared" si="1"/>
        <v>7713.2</v>
      </c>
      <c r="C29" s="2">
        <v>314.5</v>
      </c>
      <c r="D29" s="2">
        <v>7398.7</v>
      </c>
      <c r="F29" s="2">
        <f t="shared" si="2"/>
        <v>7398.7</v>
      </c>
      <c r="G29" s="2">
        <f t="shared" si="0"/>
        <v>0.1000000000003638</v>
      </c>
      <c r="H29" s="2">
        <v>803</v>
      </c>
      <c r="M29" s="2">
        <v>1282.5</v>
      </c>
      <c r="N29" s="2">
        <v>375.3</v>
      </c>
      <c r="O29" s="2">
        <v>3093.3</v>
      </c>
      <c r="P29" s="2">
        <v>1685</v>
      </c>
      <c r="R29" s="2">
        <v>159.69999999999999</v>
      </c>
      <c r="W29" s="2"/>
    </row>
    <row r="30" spans="1:23">
      <c r="A30" s="1" t="str">
        <f>IF(Análise!B31="","",Análise!B31)</f>
        <v/>
      </c>
      <c r="B30" s="2" t="str">
        <f t="shared" si="1"/>
        <v/>
      </c>
      <c r="F30" s="2" t="str">
        <f t="shared" si="2"/>
        <v/>
      </c>
      <c r="G30" s="2" t="str">
        <f t="shared" si="0"/>
        <v/>
      </c>
      <c r="W30" s="2"/>
    </row>
    <row r="31" spans="1:23">
      <c r="A31" s="1" t="str">
        <f>IF(Análise!B32="","",Análise!B32)</f>
        <v/>
      </c>
      <c r="B31" s="2" t="str">
        <f t="shared" si="1"/>
        <v/>
      </c>
      <c r="F31" s="2" t="str">
        <f t="shared" si="2"/>
        <v/>
      </c>
      <c r="G31" s="2" t="str">
        <f t="shared" si="0"/>
        <v/>
      </c>
      <c r="W31" s="2"/>
    </row>
    <row r="32" spans="1:23">
      <c r="A32" s="1" t="str">
        <f>IF(Análise!B33="","",Análise!B33)</f>
        <v/>
      </c>
      <c r="B32" s="2" t="str">
        <f>IF(A32="","",C32+D32)</f>
        <v/>
      </c>
      <c r="F32" s="2" t="str">
        <f t="shared" si="2"/>
        <v/>
      </c>
      <c r="G32" s="2" t="str">
        <f t="shared" si="0"/>
        <v/>
      </c>
      <c r="W32" s="2"/>
    </row>
    <row r="33" spans="1:23">
      <c r="A33" s="1" t="str">
        <f>IF(Análise!B34="","",Análise!B34)</f>
        <v/>
      </c>
      <c r="B33" s="2" t="str">
        <f t="shared" si="1"/>
        <v/>
      </c>
      <c r="F33" s="2" t="str">
        <f t="shared" si="2"/>
        <v/>
      </c>
      <c r="G33" s="2" t="str">
        <f t="shared" si="0"/>
        <v/>
      </c>
      <c r="W33" s="2"/>
    </row>
    <row r="34" spans="1:23">
      <c r="A34" s="1" t="str">
        <f>IF(Análise!B35="","",Análise!B35)</f>
        <v/>
      </c>
      <c r="B34" s="2" t="str">
        <f t="shared" si="1"/>
        <v/>
      </c>
      <c r="F34" s="2" t="str">
        <f t="shared" si="2"/>
        <v/>
      </c>
      <c r="G34" s="2" t="str">
        <f t="shared" ref="G34" si="3">IF(A34="","",SUM(H34:T34)-F34)</f>
        <v/>
      </c>
      <c r="W34" s="2"/>
    </row>
    <row r="35" spans="1:23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W35"/>
  <sheetViews>
    <sheetView workbookViewId="0">
      <selection activeCell="I29" sqref="I29"/>
    </sheetView>
  </sheetViews>
  <sheetFormatPr defaultRowHeight="15"/>
  <cols>
    <col min="1" max="1" width="14.85546875" customWidth="1"/>
    <col min="2" max="7" width="14.85546875" style="2" customWidth="1"/>
    <col min="8" max="10" width="12.7109375" style="2" customWidth="1"/>
    <col min="11" max="11" width="9.5703125" style="2" customWidth="1"/>
    <col min="12" max="12" width="11" style="2" customWidth="1"/>
    <col min="13" max="20" width="12.7109375" style="2" customWidth="1"/>
    <col min="21" max="21" width="21.28515625" customWidth="1"/>
    <col min="22" max="22" width="19.5703125" customWidth="1"/>
    <col min="23" max="23" width="12.5703125" bestFit="1" customWidth="1"/>
  </cols>
  <sheetData>
    <row r="1" spans="1:23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3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  <c r="U2" s="2" t="s">
        <v>23</v>
      </c>
      <c r="V2" s="2" t="s">
        <v>24</v>
      </c>
      <c r="W2" s="2" t="s">
        <v>25</v>
      </c>
    </row>
    <row r="3" spans="1:23">
      <c r="A3" s="1">
        <f>IF(Análise!B4="","",Análise!B4)</f>
        <v>44166</v>
      </c>
      <c r="B3" s="2">
        <f t="shared" ref="B3:B34" si="0">IF(A3="","",C3+D3)</f>
        <v>7441.8</v>
      </c>
      <c r="D3" s="2">
        <v>7441.8</v>
      </c>
      <c r="F3" s="2">
        <f>IF(A3="","",D3-E3)</f>
        <v>7441.8</v>
      </c>
      <c r="G3" s="2">
        <f>IF(A3="","",SUM(H3:V3)-F3)</f>
        <v>9.9999999998544808E-2</v>
      </c>
      <c r="H3" s="2">
        <v>1118.5</v>
      </c>
      <c r="M3" s="2">
        <v>1940</v>
      </c>
      <c r="N3" s="2">
        <v>693.2</v>
      </c>
      <c r="O3" s="2">
        <v>1435.6</v>
      </c>
      <c r="P3" s="2">
        <v>918.9</v>
      </c>
      <c r="Q3" s="2">
        <v>511.6</v>
      </c>
      <c r="R3" s="2">
        <v>794.2</v>
      </c>
      <c r="T3" s="2">
        <v>29.9</v>
      </c>
      <c r="U3" s="2"/>
    </row>
    <row r="4" spans="1:23">
      <c r="A4" s="1">
        <f>IF(Análise!B5="","",Análise!B5)</f>
        <v>44167</v>
      </c>
      <c r="B4" s="2">
        <f t="shared" si="0"/>
        <v>8162.2</v>
      </c>
      <c r="C4" s="2">
        <v>54.9</v>
      </c>
      <c r="D4" s="2">
        <v>8107.3</v>
      </c>
      <c r="F4" s="2">
        <f t="shared" ref="F4:F34" si="1">IF(A4="","",D4-E4)</f>
        <v>8107.3</v>
      </c>
      <c r="G4" s="2">
        <f t="shared" ref="G4:G26" si="2">IF(A4="","",SUM(H4:V4)-F4)</f>
        <v>-9.0949470177292824E-13</v>
      </c>
      <c r="H4" s="2">
        <v>1269.5999999999999</v>
      </c>
      <c r="K4" s="2">
        <v>135.69999999999999</v>
      </c>
      <c r="M4" s="2">
        <v>2298.1</v>
      </c>
      <c r="N4" s="2">
        <v>694.2</v>
      </c>
      <c r="O4" s="2">
        <v>1904.7</v>
      </c>
      <c r="P4" s="2">
        <v>1555.3</v>
      </c>
      <c r="R4" s="2">
        <v>249.7</v>
      </c>
    </row>
    <row r="5" spans="1:23">
      <c r="A5" s="1">
        <f>IF(Análise!B6="","",Análise!B6)</f>
        <v>44168</v>
      </c>
      <c r="B5" s="2">
        <f t="shared" si="0"/>
        <v>12155.8</v>
      </c>
      <c r="D5" s="2">
        <v>12155.8</v>
      </c>
      <c r="F5" s="2">
        <f t="shared" si="1"/>
        <v>12155.8</v>
      </c>
      <c r="G5" s="2">
        <f t="shared" si="2"/>
        <v>0.19999999999890861</v>
      </c>
      <c r="H5" s="2">
        <v>1840.5</v>
      </c>
      <c r="M5" s="2">
        <v>2395.3000000000002</v>
      </c>
      <c r="N5" s="2">
        <v>1006.4</v>
      </c>
      <c r="O5" s="2">
        <v>4855.8999999999996</v>
      </c>
      <c r="P5" s="2">
        <v>1467.8</v>
      </c>
      <c r="Q5" s="2">
        <v>409.7</v>
      </c>
      <c r="R5" s="2">
        <v>180.4</v>
      </c>
    </row>
    <row r="6" spans="1:23">
      <c r="A6" s="1">
        <f>IF(Análise!B7="","",Análise!B7)</f>
        <v>44169</v>
      </c>
      <c r="B6" s="2">
        <f t="shared" si="0"/>
        <v>9516.7999999999993</v>
      </c>
      <c r="D6" s="2">
        <v>9516.7999999999993</v>
      </c>
      <c r="F6" s="2">
        <f t="shared" si="1"/>
        <v>9516.7999999999993</v>
      </c>
      <c r="G6" s="2">
        <f t="shared" si="2"/>
        <v>0</v>
      </c>
      <c r="H6" s="2">
        <v>4433.7</v>
      </c>
      <c r="M6" s="2">
        <v>997.5</v>
      </c>
      <c r="N6" s="2">
        <v>214.8</v>
      </c>
      <c r="O6" s="2">
        <v>2511.3000000000002</v>
      </c>
      <c r="P6" s="2">
        <v>541.6</v>
      </c>
      <c r="R6" s="2">
        <v>817.9</v>
      </c>
    </row>
    <row r="7" spans="1:23">
      <c r="A7" s="1">
        <f>IF(Análise!B8="","",Análise!B8)</f>
        <v>44170</v>
      </c>
      <c r="B7" s="2">
        <f t="shared" si="0"/>
        <v>14882.8</v>
      </c>
      <c r="D7" s="2">
        <v>14882.8</v>
      </c>
      <c r="F7" s="2">
        <f t="shared" si="1"/>
        <v>14882.8</v>
      </c>
      <c r="G7" s="2">
        <f t="shared" si="2"/>
        <v>5.0000000002910383E-2</v>
      </c>
      <c r="H7" s="2">
        <v>2151.25</v>
      </c>
      <c r="M7" s="2">
        <v>4462.1000000000004</v>
      </c>
      <c r="N7" s="2">
        <v>1174.0999999999999</v>
      </c>
      <c r="O7" s="2">
        <v>3648.2</v>
      </c>
      <c r="P7" s="2">
        <v>1908.6</v>
      </c>
      <c r="Q7" s="2">
        <v>829.6</v>
      </c>
      <c r="R7" s="2">
        <v>559.1</v>
      </c>
      <c r="T7" s="2">
        <v>149.9</v>
      </c>
    </row>
    <row r="8" spans="1:23">
      <c r="A8" s="1">
        <f>IF(Análise!B9="","",Análise!B9)</f>
        <v>44172</v>
      </c>
      <c r="B8" s="2">
        <f t="shared" si="0"/>
        <v>11980.599999999999</v>
      </c>
      <c r="C8" s="2">
        <v>129.80000000000001</v>
      </c>
      <c r="D8" s="2">
        <v>11850.8</v>
      </c>
      <c r="F8" s="2">
        <f t="shared" si="1"/>
        <v>11850.8</v>
      </c>
      <c r="G8" s="2">
        <f t="shared" si="2"/>
        <v>0</v>
      </c>
      <c r="H8" s="2">
        <v>2285.1999999999998</v>
      </c>
      <c r="M8" s="2">
        <v>2956.4</v>
      </c>
      <c r="N8" s="2">
        <v>950.8</v>
      </c>
      <c r="O8" s="2">
        <v>1983.1</v>
      </c>
      <c r="P8" s="2">
        <v>2377.9</v>
      </c>
      <c r="Q8" s="2">
        <v>774.5</v>
      </c>
      <c r="R8" s="2">
        <v>522.9</v>
      </c>
    </row>
    <row r="9" spans="1:23">
      <c r="A9" s="1">
        <f>IF(Análise!B10="","",Análise!B10)</f>
        <v>44173</v>
      </c>
      <c r="B9" s="2">
        <f t="shared" si="0"/>
        <v>16444</v>
      </c>
      <c r="C9" s="2">
        <v>564.4</v>
      </c>
      <c r="D9" s="2">
        <v>15879.6</v>
      </c>
      <c r="F9" s="2">
        <f t="shared" si="1"/>
        <v>15879.6</v>
      </c>
      <c r="G9" s="2">
        <f t="shared" si="2"/>
        <v>-1199.7999999999993</v>
      </c>
      <c r="H9" s="2">
        <v>2376.6999999999998</v>
      </c>
      <c r="M9" s="2">
        <v>2036.37</v>
      </c>
      <c r="N9" s="2">
        <v>1085.4000000000001</v>
      </c>
      <c r="O9" s="2">
        <v>5846</v>
      </c>
      <c r="P9" s="2">
        <v>1788.43</v>
      </c>
      <c r="Q9" s="2">
        <v>343.2</v>
      </c>
      <c r="R9" s="2">
        <v>844</v>
      </c>
      <c r="T9" s="2">
        <v>359.7</v>
      </c>
    </row>
    <row r="10" spans="1:23">
      <c r="A10" s="1">
        <f>IF(Análise!B11="","",Análise!B11)</f>
        <v>44174</v>
      </c>
      <c r="B10" s="2">
        <f t="shared" si="0"/>
        <v>14361.3</v>
      </c>
      <c r="C10" s="2">
        <v>429.8</v>
      </c>
      <c r="D10" s="2">
        <v>13931.5</v>
      </c>
      <c r="F10" s="2">
        <f t="shared" si="1"/>
        <v>13931.5</v>
      </c>
      <c r="G10" s="2">
        <f t="shared" si="2"/>
        <v>1199.7999999999993</v>
      </c>
      <c r="H10" s="2">
        <v>2955.2</v>
      </c>
      <c r="K10" s="2">
        <v>61.8</v>
      </c>
      <c r="M10" s="2">
        <v>3106</v>
      </c>
      <c r="N10" s="2">
        <v>881.2</v>
      </c>
      <c r="O10" s="2">
        <v>4537.6000000000004</v>
      </c>
      <c r="P10" s="2">
        <v>1719.5</v>
      </c>
      <c r="Q10" s="2">
        <v>844.1</v>
      </c>
      <c r="R10" s="2">
        <v>1025.9000000000001</v>
      </c>
    </row>
    <row r="11" spans="1:23">
      <c r="A11" s="1">
        <f>IF(Análise!B12="","",Análise!B12)</f>
        <v>44175</v>
      </c>
      <c r="B11" s="2">
        <f t="shared" si="0"/>
        <v>5422.0999999999995</v>
      </c>
      <c r="C11" s="2">
        <v>251.4</v>
      </c>
      <c r="D11" s="2">
        <v>5170.7</v>
      </c>
      <c r="F11" s="2">
        <f t="shared" si="1"/>
        <v>5170.7</v>
      </c>
      <c r="G11" s="2">
        <f t="shared" si="2"/>
        <v>-4.9000000000005457</v>
      </c>
      <c r="H11" s="2">
        <v>382</v>
      </c>
      <c r="M11" s="2">
        <v>613.25</v>
      </c>
      <c r="N11" s="2">
        <v>607.4</v>
      </c>
      <c r="O11" s="2">
        <v>932</v>
      </c>
      <c r="P11" s="2">
        <v>1685.55</v>
      </c>
      <c r="Q11" s="2">
        <v>611</v>
      </c>
      <c r="R11" s="2">
        <v>304.7</v>
      </c>
      <c r="T11" s="2">
        <v>29.9</v>
      </c>
    </row>
    <row r="12" spans="1:23">
      <c r="A12" s="1">
        <f>IF(Análise!B13="","",Análise!B13)</f>
        <v>44176</v>
      </c>
      <c r="B12" s="2">
        <f t="shared" si="0"/>
        <v>8614.9</v>
      </c>
      <c r="C12" s="2">
        <v>26.9</v>
      </c>
      <c r="D12" s="2">
        <v>8588</v>
      </c>
      <c r="F12" s="2">
        <f t="shared" si="1"/>
        <v>8588</v>
      </c>
      <c r="G12" s="2">
        <f t="shared" si="2"/>
        <v>5</v>
      </c>
      <c r="H12" s="2">
        <v>2294.8000000000002</v>
      </c>
      <c r="M12" s="2">
        <v>2447.4</v>
      </c>
      <c r="N12" s="2">
        <v>1101.2</v>
      </c>
      <c r="O12" s="2">
        <v>1124.2</v>
      </c>
      <c r="P12" s="2">
        <v>1205.7</v>
      </c>
      <c r="R12" s="2">
        <v>419.7</v>
      </c>
    </row>
    <row r="13" spans="1:23">
      <c r="A13" s="1">
        <f>IF(Análise!B14="","",Análise!B14)</f>
        <v>44177</v>
      </c>
      <c r="B13" s="2">
        <f t="shared" si="0"/>
        <v>7569.5999999999995</v>
      </c>
      <c r="C13" s="2">
        <v>219.9</v>
      </c>
      <c r="D13" s="2">
        <v>7349.7</v>
      </c>
      <c r="F13" s="2">
        <f t="shared" si="1"/>
        <v>7349.7</v>
      </c>
      <c r="G13" s="2">
        <f t="shared" si="2"/>
        <v>-8.000000000001819</v>
      </c>
      <c r="H13" s="2">
        <v>928.4</v>
      </c>
      <c r="M13" s="2">
        <v>2280</v>
      </c>
      <c r="N13" s="2">
        <v>1349.3</v>
      </c>
      <c r="O13" s="2">
        <v>1600.1</v>
      </c>
      <c r="P13" s="2">
        <v>291.39999999999998</v>
      </c>
      <c r="Q13" s="2">
        <v>44.9</v>
      </c>
      <c r="R13" s="2">
        <v>626.20000000000005</v>
      </c>
      <c r="S13" s="2">
        <v>109.7</v>
      </c>
      <c r="T13" s="2">
        <v>111.7</v>
      </c>
    </row>
    <row r="14" spans="1:23">
      <c r="A14" s="1">
        <f>IF(Análise!B15="","",Análise!B15)</f>
        <v>44179</v>
      </c>
      <c r="B14" s="2">
        <f t="shared" si="0"/>
        <v>15730.2</v>
      </c>
      <c r="C14" s="2">
        <v>511.6</v>
      </c>
      <c r="D14" s="2">
        <v>15218.6</v>
      </c>
      <c r="F14" s="2">
        <f t="shared" si="1"/>
        <v>15218.6</v>
      </c>
      <c r="G14" s="2">
        <f t="shared" si="2"/>
        <v>8.0999999999985448</v>
      </c>
      <c r="H14" s="2">
        <v>2114.9</v>
      </c>
      <c r="M14" s="2">
        <v>3649.5</v>
      </c>
      <c r="N14" s="2">
        <v>1514.9</v>
      </c>
      <c r="O14" s="2">
        <v>4614.6000000000004</v>
      </c>
      <c r="P14" s="2">
        <v>2400.6999999999998</v>
      </c>
      <c r="Q14" s="2">
        <v>587.6</v>
      </c>
      <c r="R14" s="2">
        <v>344.5</v>
      </c>
    </row>
    <row r="15" spans="1:23">
      <c r="A15" s="1">
        <f>IF(Análise!B16="","",Análise!B16)</f>
        <v>44180</v>
      </c>
      <c r="B15" s="2">
        <f t="shared" si="0"/>
        <v>17973.399999999998</v>
      </c>
      <c r="C15" s="2">
        <v>811.3</v>
      </c>
      <c r="D15" s="2">
        <v>17162.099999999999</v>
      </c>
      <c r="F15" s="2">
        <f t="shared" si="1"/>
        <v>17162.099999999999</v>
      </c>
      <c r="G15" s="2">
        <f t="shared" si="2"/>
        <v>10.000000000003638</v>
      </c>
      <c r="H15" s="2">
        <v>2605.9</v>
      </c>
      <c r="M15" s="2">
        <v>3555.2</v>
      </c>
      <c r="N15" s="2">
        <v>1080.8</v>
      </c>
      <c r="O15" s="2">
        <v>5571.9</v>
      </c>
      <c r="P15" s="2">
        <v>1225.9000000000001</v>
      </c>
      <c r="Q15" s="2">
        <v>1189.7</v>
      </c>
      <c r="R15" s="2">
        <v>1812.8</v>
      </c>
      <c r="T15" s="2">
        <v>129.9</v>
      </c>
    </row>
    <row r="16" spans="1:23">
      <c r="A16" s="1">
        <f>IF(Análise!B17="","",Análise!B17)</f>
        <v>44181</v>
      </c>
      <c r="B16" s="2">
        <f t="shared" si="0"/>
        <v>21083</v>
      </c>
      <c r="C16" s="2">
        <v>99.9</v>
      </c>
      <c r="D16" s="2">
        <v>20983.1</v>
      </c>
      <c r="F16" s="2">
        <f t="shared" si="1"/>
        <v>20983.1</v>
      </c>
      <c r="G16" s="2">
        <f t="shared" si="2"/>
        <v>3.637978807091713E-12</v>
      </c>
      <c r="H16" s="2">
        <v>2466.4</v>
      </c>
      <c r="K16" s="2">
        <v>74.900000000000006</v>
      </c>
      <c r="M16" s="2">
        <v>7143.2</v>
      </c>
      <c r="N16" s="2">
        <v>2838.6</v>
      </c>
      <c r="O16" s="2">
        <v>3572.7</v>
      </c>
      <c r="P16" s="2">
        <v>3780.2</v>
      </c>
      <c r="Q16" s="2">
        <v>54.9</v>
      </c>
      <c r="R16" s="2">
        <v>892.4</v>
      </c>
      <c r="V16">
        <v>159.80000000000001</v>
      </c>
    </row>
    <row r="17" spans="1:23">
      <c r="A17" s="1">
        <f>IF(Análise!B18="","",Análise!B18)</f>
        <v>44182</v>
      </c>
      <c r="B17" s="2">
        <f t="shared" si="0"/>
        <v>18744.400000000001</v>
      </c>
      <c r="C17" s="2">
        <v>364.7</v>
      </c>
      <c r="D17" s="2">
        <v>18379.7</v>
      </c>
      <c r="F17" s="2">
        <f t="shared" si="1"/>
        <v>18379.7</v>
      </c>
      <c r="G17" s="2">
        <f t="shared" si="2"/>
        <v>3.637978807091713E-12</v>
      </c>
      <c r="H17" s="2">
        <v>2291</v>
      </c>
      <c r="M17" s="2">
        <v>4703.8</v>
      </c>
      <c r="N17" s="2">
        <v>5079.5</v>
      </c>
      <c r="O17" s="2">
        <v>4172.45</v>
      </c>
      <c r="P17" s="2">
        <v>323.89999999999998</v>
      </c>
      <c r="Q17" s="2">
        <v>134.9</v>
      </c>
      <c r="R17" s="2">
        <v>1464.45</v>
      </c>
      <c r="S17" s="2">
        <v>209.7</v>
      </c>
    </row>
    <row r="18" spans="1:23">
      <c r="A18" s="1">
        <f>IF(Análise!B19="","",Análise!B19)</f>
        <v>44183</v>
      </c>
      <c r="B18" s="2">
        <f t="shared" si="0"/>
        <v>21688.300000000003</v>
      </c>
      <c r="C18" s="2">
        <v>509.4</v>
      </c>
      <c r="D18" s="2">
        <v>21178.9</v>
      </c>
      <c r="F18" s="2">
        <f t="shared" si="1"/>
        <v>21178.9</v>
      </c>
      <c r="G18" s="2">
        <f t="shared" si="2"/>
        <v>0</v>
      </c>
      <c r="H18" s="2">
        <v>3495</v>
      </c>
      <c r="M18" s="2">
        <v>5141.5</v>
      </c>
      <c r="N18" s="2">
        <v>2564.9</v>
      </c>
      <c r="O18" s="2">
        <v>3937.3</v>
      </c>
      <c r="P18" s="2">
        <v>3197.1</v>
      </c>
      <c r="Q18" s="2">
        <v>1314.3</v>
      </c>
      <c r="R18" s="2">
        <v>1398.9</v>
      </c>
      <c r="V18">
        <v>129.9</v>
      </c>
    </row>
    <row r="19" spans="1:23">
      <c r="A19" s="1">
        <f>IF(Análise!B20="","",Análise!B20)</f>
        <v>44184</v>
      </c>
      <c r="B19" s="2">
        <f t="shared" si="0"/>
        <v>18177.099999999999</v>
      </c>
      <c r="D19" s="2">
        <v>18177.099999999999</v>
      </c>
      <c r="F19" s="2">
        <f t="shared" si="1"/>
        <v>18177.099999999999</v>
      </c>
      <c r="G19" s="2">
        <f t="shared" si="2"/>
        <v>-3.637978807091713E-12</v>
      </c>
      <c r="H19" s="2">
        <v>3245.5</v>
      </c>
      <c r="M19" s="2">
        <v>3585</v>
      </c>
      <c r="N19" s="2">
        <v>2143.8000000000002</v>
      </c>
      <c r="O19" s="2">
        <v>5096.3</v>
      </c>
      <c r="P19" s="2">
        <v>2682.8</v>
      </c>
      <c r="Q19" s="2">
        <v>894.6</v>
      </c>
      <c r="R19" s="2">
        <v>529.1</v>
      </c>
    </row>
    <row r="20" spans="1:23">
      <c r="A20" s="1">
        <f>IF(Análise!B21="","",Análise!B21)</f>
        <v>44185</v>
      </c>
      <c r="B20" s="2">
        <f t="shared" si="0"/>
        <v>26819.899999999998</v>
      </c>
      <c r="C20" s="2">
        <v>715.8</v>
      </c>
      <c r="D20" s="2">
        <v>26104.1</v>
      </c>
      <c r="F20" s="2">
        <f t="shared" si="1"/>
        <v>26104.1</v>
      </c>
      <c r="G20" s="2">
        <f t="shared" si="2"/>
        <v>4</v>
      </c>
      <c r="H20" s="2">
        <v>3250.7</v>
      </c>
      <c r="K20" s="2">
        <v>129.9</v>
      </c>
      <c r="M20" s="2">
        <v>5618.4</v>
      </c>
      <c r="N20" s="2">
        <v>1656.1</v>
      </c>
      <c r="O20" s="2">
        <v>9111.2999999999993</v>
      </c>
      <c r="P20" s="2">
        <v>2591.6</v>
      </c>
      <c r="Q20" s="2">
        <v>264.60000000000002</v>
      </c>
      <c r="R20" s="2">
        <v>3100.1</v>
      </c>
      <c r="T20" s="2">
        <v>385.4</v>
      </c>
    </row>
    <row r="21" spans="1:23">
      <c r="A21" s="1">
        <f>IF(Análise!B22="","",Análise!B22)</f>
        <v>44186</v>
      </c>
      <c r="B21" s="2">
        <f t="shared" si="0"/>
        <v>35769.1</v>
      </c>
      <c r="C21" s="2">
        <v>251.7</v>
      </c>
      <c r="D21" s="2">
        <v>35517.4</v>
      </c>
      <c r="F21" s="2">
        <f t="shared" si="1"/>
        <v>35517.4</v>
      </c>
      <c r="G21" s="2">
        <f t="shared" si="2"/>
        <v>0</v>
      </c>
      <c r="H21" s="2">
        <v>4160.2</v>
      </c>
      <c r="M21" s="2">
        <v>11923.6</v>
      </c>
      <c r="N21" s="2">
        <v>3604.75</v>
      </c>
      <c r="O21" s="2">
        <v>8094.65</v>
      </c>
      <c r="P21" s="2">
        <v>4385.3999999999996</v>
      </c>
      <c r="Q21" s="2">
        <v>690.9</v>
      </c>
      <c r="R21" s="2">
        <v>2583.1</v>
      </c>
      <c r="T21" s="2">
        <v>74.8</v>
      </c>
    </row>
    <row r="22" spans="1:23">
      <c r="A22" s="1">
        <f>IF(Análise!B23="","",Análise!B23)</f>
        <v>44187</v>
      </c>
      <c r="B22" s="2">
        <f t="shared" si="0"/>
        <v>29616.9</v>
      </c>
      <c r="C22" s="2">
        <v>139.69999999999999</v>
      </c>
      <c r="D22" s="2">
        <v>29477.200000000001</v>
      </c>
      <c r="F22" s="2">
        <f t="shared" si="1"/>
        <v>29477.200000000001</v>
      </c>
      <c r="G22" s="2">
        <f>IF(A22="","",SUM(H22:W22)-F22)</f>
        <v>-9.9499999999970896</v>
      </c>
      <c r="H22" s="2">
        <v>3703.45</v>
      </c>
      <c r="K22" s="2">
        <v>15</v>
      </c>
      <c r="M22" s="2">
        <v>7724.8</v>
      </c>
      <c r="N22" s="2">
        <v>4440.2</v>
      </c>
      <c r="O22" s="2">
        <v>4870.8</v>
      </c>
      <c r="P22" s="2">
        <v>4446.7</v>
      </c>
      <c r="Q22" s="2">
        <v>12.9</v>
      </c>
      <c r="R22" s="2">
        <v>3109</v>
      </c>
      <c r="T22" s="2">
        <v>394.5</v>
      </c>
      <c r="W22">
        <v>749.9</v>
      </c>
    </row>
    <row r="23" spans="1:23">
      <c r="A23" s="1">
        <f>IF(Análise!B24="","",Análise!B24)</f>
        <v>44188</v>
      </c>
      <c r="B23" s="2">
        <f t="shared" si="0"/>
        <v>36300.800000000003</v>
      </c>
      <c r="C23" s="2">
        <v>429.5</v>
      </c>
      <c r="D23" s="2">
        <v>35871.300000000003</v>
      </c>
      <c r="F23" s="2">
        <f t="shared" si="1"/>
        <v>35871.300000000003</v>
      </c>
      <c r="G23" s="2">
        <f t="shared" si="2"/>
        <v>5.0000000002910383E-2</v>
      </c>
      <c r="H23" s="2">
        <v>4340.3500000000004</v>
      </c>
      <c r="M23" s="2">
        <v>9333.9</v>
      </c>
      <c r="N23" s="2">
        <v>4802.05</v>
      </c>
      <c r="O23" s="2">
        <v>9422.2000000000007</v>
      </c>
      <c r="P23" s="2">
        <v>4255.25</v>
      </c>
      <c r="Q23" s="2">
        <v>659.4</v>
      </c>
      <c r="R23" s="2">
        <v>2616.1</v>
      </c>
      <c r="S23" s="2">
        <v>114.8</v>
      </c>
      <c r="T23" s="2">
        <v>327.3</v>
      </c>
      <c r="W23" s="2"/>
    </row>
    <row r="24" spans="1:23">
      <c r="A24" s="1">
        <f>IF(Análise!B25="","",Análise!B25)</f>
        <v>44189</v>
      </c>
      <c r="B24" s="2">
        <f t="shared" si="0"/>
        <v>30607.3</v>
      </c>
      <c r="C24" s="2">
        <v>205.14</v>
      </c>
      <c r="D24" s="2">
        <v>30402.16</v>
      </c>
      <c r="F24" s="2">
        <f t="shared" si="1"/>
        <v>30402.16</v>
      </c>
      <c r="G24" s="2">
        <f>IF(A24="","",SUM(H24:W24)-F24)</f>
        <v>-4.9999999999272404E-2</v>
      </c>
      <c r="H24" s="2">
        <v>3678.45</v>
      </c>
      <c r="K24" s="2">
        <v>34.9</v>
      </c>
      <c r="L24" s="2">
        <v>355.2</v>
      </c>
      <c r="M24" s="2">
        <v>4952.1000000000004</v>
      </c>
      <c r="N24" s="2">
        <v>3123.6</v>
      </c>
      <c r="O24" s="2">
        <v>9708.16</v>
      </c>
      <c r="P24" s="2">
        <v>2312.5</v>
      </c>
      <c r="Q24" s="2">
        <v>521.6</v>
      </c>
      <c r="R24" s="2">
        <v>4122.1000000000004</v>
      </c>
      <c r="W24">
        <v>1593.5</v>
      </c>
    </row>
    <row r="25" spans="1:23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23">
      <c r="A26" s="1">
        <f>IF(Análise!B27="","",Análise!B27)</f>
        <v>44193</v>
      </c>
      <c r="B26" s="2">
        <f t="shared" si="0"/>
        <v>3390.2</v>
      </c>
      <c r="C26" s="2">
        <v>759.6</v>
      </c>
      <c r="D26" s="2">
        <v>2630.6</v>
      </c>
      <c r="F26" s="2">
        <f t="shared" si="1"/>
        <v>2630.6</v>
      </c>
      <c r="G26" s="2">
        <f t="shared" si="2"/>
        <v>0</v>
      </c>
      <c r="H26" s="2">
        <v>311.2</v>
      </c>
      <c r="M26" s="2">
        <v>660.6</v>
      </c>
      <c r="N26" s="2">
        <v>174.8</v>
      </c>
      <c r="O26" s="2">
        <v>1299.3</v>
      </c>
      <c r="P26" s="2">
        <v>99.8</v>
      </c>
      <c r="R26" s="2">
        <v>84.9</v>
      </c>
    </row>
    <row r="27" spans="1:23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ref="G27:G34" si="3">IF(A27="","",SUM(H27:T27)-F27)</f>
        <v>0</v>
      </c>
    </row>
    <row r="28" spans="1:23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3"/>
        <v>0</v>
      </c>
    </row>
    <row r="29" spans="1:23">
      <c r="A29" s="1">
        <f>IF(Análise!B30="","",Análise!B30)</f>
        <v>44196</v>
      </c>
      <c r="B29" s="2">
        <f t="shared" si="0"/>
        <v>6182.5999999999995</v>
      </c>
      <c r="C29" s="2">
        <v>759.4</v>
      </c>
      <c r="D29" s="2">
        <v>5423.2</v>
      </c>
      <c r="F29" s="2">
        <f t="shared" si="1"/>
        <v>5423.2</v>
      </c>
      <c r="G29" s="2">
        <f t="shared" si="3"/>
        <v>0</v>
      </c>
      <c r="H29" s="2">
        <v>1109.0999999999999</v>
      </c>
      <c r="M29" s="2">
        <v>708.9</v>
      </c>
      <c r="N29" s="2">
        <v>2306.6999999999998</v>
      </c>
      <c r="O29" s="2">
        <v>347.4</v>
      </c>
      <c r="P29" s="2">
        <v>401.6</v>
      </c>
      <c r="Q29" s="2">
        <v>199.9</v>
      </c>
      <c r="R29" s="2">
        <v>349.6</v>
      </c>
    </row>
    <row r="30" spans="1:23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3"/>
        <v/>
      </c>
    </row>
    <row r="31" spans="1:23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3"/>
        <v/>
      </c>
    </row>
    <row r="32" spans="1:23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3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3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3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Q41" sqref="O41:Q4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44166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44167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44168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44169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44166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44167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44168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44169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44170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44172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44173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44174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44175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44176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44177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44179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44180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44181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44182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44183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44184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44185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44186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44187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44188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44189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44191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44193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>
        <f>IF(Análise!B28="","",Análise!B28)</f>
        <v>44194</v>
      </c>
      <c r="B27" s="2">
        <f t="shared" si="0"/>
        <v>0</v>
      </c>
      <c r="F27" s="2">
        <f t="shared" si="1"/>
        <v>0</v>
      </c>
      <c r="G27" s="2">
        <f t="shared" si="2"/>
        <v>0</v>
      </c>
    </row>
    <row r="28" spans="1:7">
      <c r="A28" s="1">
        <f>IF(Análise!B29="","",Análise!B29)</f>
        <v>44195</v>
      </c>
      <c r="B28" s="2">
        <f t="shared" si="0"/>
        <v>0</v>
      </c>
      <c r="F28" s="2">
        <f t="shared" si="1"/>
        <v>0</v>
      </c>
      <c r="G28" s="2">
        <f t="shared" si="2"/>
        <v>0</v>
      </c>
    </row>
    <row r="29" spans="1:7">
      <c r="A29" s="1">
        <f>IF(Análise!B30="","",Análise!B30)</f>
        <v>44196</v>
      </c>
      <c r="B29" s="2">
        <f t="shared" si="0"/>
        <v>0</v>
      </c>
      <c r="F29" s="2">
        <f t="shared" si="1"/>
        <v>0</v>
      </c>
      <c r="G29" s="2">
        <f t="shared" si="2"/>
        <v>0</v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2021-01-04T18:18:37Z</dcterms:modified>
</cp:coreProperties>
</file>